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0880" windowHeight="10545"/>
  </bookViews>
  <sheets>
    <sheet name="прилож 7" sheetId="1" r:id="rId1"/>
  </sheets>
  <definedNames>
    <definedName name="_xlnm.Print_Area" localSheetId="0">'прилож 7'!$A$1:$F$176</definedName>
  </definedNames>
  <calcPr calcId="144525" refMode="R1C1"/>
</workbook>
</file>

<file path=xl/calcChain.xml><?xml version="1.0" encoding="utf-8"?>
<calcChain xmlns="http://schemas.openxmlformats.org/spreadsheetml/2006/main">
  <c r="F172" i="1" l="1"/>
  <c r="F171" i="1"/>
  <c r="F170" i="1"/>
  <c r="F169" i="1" s="1"/>
  <c r="F168" i="1"/>
  <c r="F159" i="1"/>
  <c r="F156" i="1"/>
  <c r="F155" i="1"/>
  <c r="F154" i="1"/>
  <c r="F153" i="1" s="1"/>
  <c r="F152" i="1" s="1"/>
  <c r="F151" i="1" s="1"/>
  <c r="F150" i="1" s="1"/>
  <c r="F148" i="1"/>
  <c r="F147" i="1"/>
  <c r="F146" i="1" s="1"/>
  <c r="F144" i="1"/>
  <c r="F143" i="1"/>
  <c r="F142" i="1"/>
  <c r="F141" i="1"/>
  <c r="F139" i="1"/>
  <c r="F138" i="1" s="1"/>
  <c r="F133" i="1"/>
  <c r="F132" i="1" s="1"/>
  <c r="F131" i="1" s="1"/>
  <c r="F119" i="1" s="1"/>
  <c r="F129" i="1"/>
  <c r="F128" i="1" s="1"/>
  <c r="F126" i="1"/>
  <c r="F125" i="1" s="1"/>
  <c r="F124" i="1"/>
  <c r="F122" i="1"/>
  <c r="F121" i="1"/>
  <c r="F120" i="1" s="1"/>
  <c r="F114" i="1"/>
  <c r="F113" i="1"/>
  <c r="F112" i="1" s="1"/>
  <c r="F105" i="1"/>
  <c r="F104" i="1"/>
  <c r="F102" i="1"/>
  <c r="F101" i="1"/>
  <c r="F100" i="1"/>
  <c r="F99" i="1" s="1"/>
  <c r="F97" i="1"/>
  <c r="F96" i="1" s="1"/>
  <c r="F95" i="1" s="1"/>
  <c r="F89" i="1" s="1"/>
  <c r="F90" i="1"/>
  <c r="F87" i="1"/>
  <c r="F86" i="1"/>
  <c r="F85" i="1" s="1"/>
  <c r="F84" i="1" s="1"/>
  <c r="F83" i="1" s="1"/>
  <c r="F81" i="1"/>
  <c r="F80" i="1"/>
  <c r="F78" i="1"/>
  <c r="F77" i="1" s="1"/>
  <c r="F75" i="1"/>
  <c r="F74" i="1"/>
  <c r="F72" i="1"/>
  <c r="F71" i="1" s="1"/>
  <c r="F69" i="1"/>
  <c r="F68" i="1"/>
  <c r="F66" i="1"/>
  <c r="F65" i="1"/>
  <c r="F60" i="1"/>
  <c r="F59" i="1"/>
  <c r="F57" i="1"/>
  <c r="F56" i="1"/>
  <c r="F55" i="1"/>
  <c r="F53" i="1"/>
  <c r="F52" i="1" s="1"/>
  <c r="F48" i="1" s="1"/>
  <c r="F44" i="1"/>
  <c r="F42" i="1"/>
  <c r="F41" i="1"/>
  <c r="F40" i="1"/>
  <c r="F39" i="1"/>
  <c r="F37" i="1"/>
  <c r="F36" i="1"/>
  <c r="F35" i="1" s="1"/>
  <c r="F34" i="1"/>
  <c r="F31" i="1"/>
  <c r="F27" i="1"/>
  <c r="F26" i="1" s="1"/>
  <c r="F25" i="1"/>
  <c r="F24" i="1"/>
  <c r="F22" i="1"/>
  <c r="F21" i="1"/>
  <c r="F20" i="1" s="1"/>
  <c r="F19" i="1" s="1"/>
  <c r="F18" i="1" s="1"/>
  <c r="F17" i="1" s="1"/>
  <c r="F15" i="1" s="1"/>
</calcChain>
</file>

<file path=xl/sharedStrings.xml><?xml version="1.0" encoding="utf-8"?>
<sst xmlns="http://schemas.openxmlformats.org/spreadsheetml/2006/main" count="364" uniqueCount="204">
  <si>
    <t>Приложение № 7</t>
  </si>
  <si>
    <t xml:space="preserve">к проекту бюджета </t>
  </si>
  <si>
    <t>Двубратского сельского поселения</t>
  </si>
  <si>
    <t>от</t>
  </si>
  <si>
    <t xml:space="preserve">от              года №     протокол № </t>
  </si>
  <si>
    <t>Распределение бюджетных ассигнований  по целевым статьям</t>
  </si>
  <si>
    <t xml:space="preserve">(муниципальная программа Двубратского сельского поселения </t>
  </si>
  <si>
    <t xml:space="preserve">Усть-Лабинского района  и непрограммным направлениям деятельности), </t>
  </si>
  <si>
    <t>группам видов расходов классификации расходов бюджета на 2026 год</t>
  </si>
  <si>
    <t>(тыс. рублей)</t>
  </si>
  <si>
    <t>№ п/п</t>
  </si>
  <si>
    <t xml:space="preserve">Наименование </t>
  </si>
  <si>
    <t>ЦСР</t>
  </si>
  <si>
    <t>ВР</t>
  </si>
  <si>
    <t>Сумма</t>
  </si>
  <si>
    <t>Уточненая сводная бюджетная роспись</t>
  </si>
  <si>
    <t>исполнение за 9 месяцев</t>
  </si>
  <si>
    <t>процент исполнения бюджетной росписи за 9 месяцев 2006г</t>
  </si>
  <si>
    <t xml:space="preserve">Всего </t>
  </si>
  <si>
    <t>в том числе:</t>
  </si>
  <si>
    <t>Администрация сельского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</si>
  <si>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</si>
  <si>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</si>
  <si>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органа исполнительной власти муниципального образования</t>
  </si>
  <si>
    <t>50 0 00 00000</t>
  </si>
  <si>
    <t>Высшее должностное лицо субъекта Российской Федерации (глава муниципального образования)</t>
  </si>
  <si>
    <t>50 1 00 00000</t>
  </si>
  <si>
    <t>Расходы на обеспечение функций органов местного самоуправления</t>
  </si>
  <si>
    <t>50 1 00 00190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</si>
  <si>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</si>
  <si>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</si>
  <si>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</si>
  <si>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Обеспечение деятельности администрации </t>
  </si>
  <si>
    <t>51 0 00 00000</t>
  </si>
  <si>
    <t xml:space="preserve">Обеспечение функционирования администрации </t>
  </si>
  <si>
    <t>51 1 00 00000</t>
  </si>
  <si>
    <t>51 1 00 00190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</si>
  <si>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</si>
  <si>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</si>
  <si>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</si>
  <si>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</si>
  <si>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 полномочий Краснодарского края</t>
  </si>
  <si>
    <t>51 2 00 00000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</si>
  <si>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</si>
  <si>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51 2 00 60190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</si>
  <si>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</si>
  <si>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финансового (финансово-бюджетного) надзора.</t>
  </si>
  <si>
    <t>51 3 00 00000</t>
  </si>
  <si>
    <t>Расходы на обеспечение функций органов местного самоуправления по передаваемым полномочиям поселений</t>
  </si>
  <si>
    <t>51 3 00 21190</t>
  </si>
  <si>
    <t>Межбюджетные трансферты</t>
  </si>
  <si>
    <t>500</t>
  </si>
  <si>
    <t>Обеспечение проведения выборов и референдумов</t>
  </si>
  <si>
    <t>Обеспечение деятельности администрации</t>
  </si>
  <si>
    <t>51 6 00 00000</t>
  </si>
  <si>
    <t>Проведение выборов и референдумов</t>
  </si>
  <si>
    <t>51 6 00 10030</t>
  </si>
  <si>
    <t>Выборы и референдумы</t>
  </si>
  <si>
    <t>Резервные фонды</t>
  </si>
  <si>
    <t>Финансовое  обеспечение непредвиденных расходов</t>
  </si>
  <si>
    <t>51 4 00 00000</t>
  </si>
  <si>
    <t>Резервные фонды администрации</t>
  </si>
  <si>
    <t>51 4 00 20590</t>
  </si>
  <si>
    <t>Другие общегосударственные вопросы</t>
  </si>
  <si>
    <t>Реализация политики в области приватизации и управления государственной и муниципальной собственности</t>
  </si>
  <si>
    <t>090 00 00</t>
  </si>
  <si>
    <t>Оценка недвижимости и признание прав и урегулирование отношений по государственной и муниципальной собственности</t>
  </si>
  <si>
    <t>090 02 00</t>
  </si>
  <si>
    <t>Выполнение функций государственными органами (органами местного самоуправления)</t>
  </si>
  <si>
    <t>012</t>
  </si>
  <si>
    <t>Осуществление полномочий по организации и осуществлению муниципального внутреннего финансового контроля</t>
  </si>
  <si>
    <t>51 8 00 00000</t>
  </si>
  <si>
    <t>51 8 00 21190</t>
  </si>
  <si>
    <t>Управление общегосударственными вопросами муниципального образования</t>
  </si>
  <si>
    <t>52 0 00 00000</t>
  </si>
  <si>
    <t>Реализация других мероприятий</t>
  </si>
  <si>
    <t>52 9 00 00000</t>
  </si>
  <si>
    <t>Прочие обязательства муниципального образования</t>
  </si>
  <si>
    <t>52 9 00 10100</t>
  </si>
  <si>
    <t>Муниципальная программа "Развитие системы органов территориального общественного самоуправления  Двубратского сельского поселения Усть-Лабинского района " на 2026 год</t>
  </si>
  <si>
    <t>53 0 00 00000</t>
  </si>
  <si>
    <t>Реализация мероприятий муниципальной программы</t>
  </si>
  <si>
    <t>53 0 00 10070</t>
  </si>
  <si>
    <t>Муниципальная программа " Противодействие коррупции в  Двубратском сельском поселении Усть-Лабинского района" на 2026 год</t>
  </si>
  <si>
    <t>54 0 00 00000</t>
  </si>
  <si>
    <t>54 0 00 10070</t>
  </si>
  <si>
    <t>Муниципальная программа " Информационное освещение  деятельности органов местного самоуправления Двубратского сельского поселения Усть-Лабинского района" на 2026 год</t>
  </si>
  <si>
    <t>55 0 00 00000</t>
  </si>
  <si>
    <t>55 0 00 10070</t>
  </si>
  <si>
    <t>Закупка товаров, работ и услуг для государственных (муниципальных) нужд</t>
  </si>
  <si>
    <t>Муниципальная  программа " Развитие муниципальной службы в  Двубратском  сельском поселении Усть-Лабинского района" на 2026 год</t>
  </si>
  <si>
    <t>70 0 00 00000</t>
  </si>
  <si>
    <t>70 0 00 10070</t>
  </si>
  <si>
    <t>Муниципальная программа " Управление муниципальным имуществом   Двубратского сельского поселения Усть-Лабинского района" на 2026 год</t>
  </si>
  <si>
    <t>71 0 00 00000</t>
  </si>
  <si>
    <t>71 0 00 10070</t>
  </si>
  <si>
    <t>Муниципальная программа " Развитие Двубратского сельского поселения и создание условий для реализации конституционных полномочий местного самоуправления, укрепление материально-технической базы администрации Двубратского сельского поселения Усть-Лабинского района" на 2026 год</t>
  </si>
  <si>
    <t>72 0 00 00000</t>
  </si>
  <si>
    <t>72 0 00 10070</t>
  </si>
  <si>
    <t>Муниципальная программа  «Создание условий для обеспечения  стабильной деятельности администрации Двубратского сельского поселения Усть-Лабинского района» на 2026 год</t>
  </si>
  <si>
    <t>81 000 000 00</t>
  </si>
  <si>
    <t>81 000 100 70</t>
  </si>
  <si>
    <t>Муниципальная программа «Проведение статистического наблюдения за бюджетами домашних хозяйств Двубратского сельского поселения Усть-Лабинского района на 2026 год»</t>
  </si>
  <si>
    <t>82 000 100 70</t>
  </si>
  <si>
    <t>82000 100 70</t>
  </si>
  <si>
    <t>Национальная оборона</t>
  </si>
  <si>
    <t>Мобилизационная вневойсковая подготовка</t>
  </si>
  <si>
    <t>Переданные межбюджетные трансферты в бюджеты поселений</t>
  </si>
  <si>
    <t>51 5 00 00000</t>
  </si>
  <si>
    <t>Осуществление первичного воинского учета органами местного управления поселений,муниципальных и городских округов</t>
  </si>
  <si>
    <t>51 5 00 51180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</si>
  <si>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</si>
  <si>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</si>
  <si>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</si>
  <si>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 пожарной безопасности  и защита населения Двубратского сельского поселения Усть-Лабинского района" на 2026 год</t>
  </si>
  <si>
    <t>58 0 00 00000</t>
  </si>
  <si>
    <t>58 0 00 10070</t>
  </si>
  <si>
    <t>Национальная экономика</t>
  </si>
  <si>
    <t>Дорожное хозяйство (дорожные фонды)</t>
  </si>
  <si>
    <t>Реализация мероприятий в области дорожного хозяйства</t>
  </si>
  <si>
    <t>60 0  00 00000</t>
  </si>
  <si>
    <t>Строительство, модернизация 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</si>
  <si>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60 0 00 11080</t>
  </si>
  <si>
    <t>Мунициипальная программа "Повышение безопасности дорожного движения на территории  Двубратского сельского поселения Усть-Лабинского района" на 2026 год</t>
  </si>
  <si>
    <t>61 0 00 10070</t>
  </si>
  <si>
    <t>Уличное освещение автомобильных дорог</t>
  </si>
  <si>
    <t>60 1 00 00000</t>
  </si>
  <si>
    <t>Уличное освещение автомобильных дорог местного значения</t>
  </si>
  <si>
    <t>60 1 00 10040</t>
  </si>
  <si>
    <t>Ремонт  автомобильных дорог общего пользования, муниципального  значения</t>
  </si>
  <si>
    <t>60 000 62440</t>
  </si>
  <si>
    <t>Другие вопросы в области национальной экономики</t>
  </si>
  <si>
    <t>Экономическое развитие и инновационная экономика</t>
  </si>
  <si>
    <t>62 0 00 00000</t>
  </si>
  <si>
    <t>Мероприятия по землеустройству и землепользованию</t>
  </si>
  <si>
    <t>62 0 00 20190</t>
  </si>
  <si>
    <t>Муниципальная программа "Развитие малого и среднего предпринимательства на территории Двубратского сельского поселения Усть-Лабинского района" на 2026г.</t>
  </si>
  <si>
    <t>63 0 00 00000</t>
  </si>
  <si>
    <t>63 0 00 10070</t>
  </si>
  <si>
    <t>Жилищно-коммунальное хозяйство</t>
  </si>
  <si>
    <t>0000000000</t>
  </si>
  <si>
    <t>Коммунальное хозяйство</t>
  </si>
  <si>
    <t>Муниципальная программа "Развитие жилищно-коммунального хозяйства на территории  Двубратского сельского поселения Усть-Лабинского района" на 2026 год</t>
  </si>
  <si>
    <t>65 0 00 00000</t>
  </si>
  <si>
    <t>65 0 00 10070</t>
  </si>
  <si>
    <t xml:space="preserve">65 0  00 10070 </t>
  </si>
  <si>
    <t>Благоустройство</t>
  </si>
  <si>
    <t>Муниципальная программа "Проведение мероприятий в рамках благоустройства территории Двубратского сельского поселения Усть-Лабинского района" на 2026год</t>
  </si>
  <si>
    <t>66 0  00 00000</t>
  </si>
  <si>
    <t>66 0 00 10070</t>
  </si>
  <si>
    <t>Муниципальная программа "Формирование современной городской среды в Двубратском сельском поселении Усть-Лабинского района на 2026год»</t>
  </si>
  <si>
    <t>73 0 00 00000</t>
  </si>
  <si>
    <t>Реализация мероприятий  муниципальной программы</t>
  </si>
  <si>
    <t>73 0 00 10070</t>
  </si>
  <si>
    <t>Другие вопросы в области ЖКХ</t>
  </si>
  <si>
    <t>74 0 00 00000</t>
  </si>
  <si>
    <t>Субсидии бюджетным учреждениям на финансовое обеспечение государственного (муниципального) задания на 2026 год</t>
  </si>
  <si>
    <t>74 0 00 00590</t>
  </si>
  <si>
    <t>Предоставление субсидий бюджетным, автономным учреждениям и иным некоммерческим организациям</t>
  </si>
  <si>
    <t>600</t>
  </si>
  <si>
    <t>76 0 00 00000</t>
  </si>
  <si>
    <t>ВЦП «Погашение задолженности по исполнительным листам МБУ «Альянс» Двубратского сельского поселения Усть-Лабинского района в 2021 году»</t>
  </si>
  <si>
    <t>76 0 00 10070</t>
  </si>
  <si>
    <t>Реализация мероприятий  ведомственной  целевой программы</t>
  </si>
  <si>
    <t>Осуществление части  полномочий по решению вопросов местного значения в соответствии с заключенными полномочиями</t>
  </si>
  <si>
    <t>51 7 00 00000</t>
  </si>
  <si>
    <t>Расходы на обеспечение функций органов местного самоуправления по передаваемым полномочиям поселений по водоснабжению</t>
  </si>
  <si>
    <t>51 7 00 00190</t>
  </si>
  <si>
    <t>Образование</t>
  </si>
  <si>
    <t>Профессиональная подготовка, переподготовка и повышение квалификации</t>
  </si>
  <si>
    <t xml:space="preserve">Муниципальная программа «Профессиональная переподготовка, повышение квалификации лиц, замещающих муниципальные должности, муниципальных служащих администрации Двубратского сельского поселения Усть-Лабинского района на 2026год»  </t>
  </si>
  <si>
    <t>77 000 00000</t>
  </si>
  <si>
    <t>7700010070</t>
  </si>
  <si>
    <t xml:space="preserve">Молодежная политика </t>
  </si>
  <si>
    <t>Муниципальная программа  " Организация и осуществление мероприятий по работе с детьми и молодежью в Двубратском  сельском поселении Усть-Лабинского района" на 2026 год</t>
  </si>
  <si>
    <t>67 0 00 00000</t>
  </si>
  <si>
    <t>67 0 00 10070</t>
  </si>
  <si>
    <t>Культура, кинематография</t>
  </si>
  <si>
    <t>Культура</t>
  </si>
  <si>
    <t>Мероприятия в области культуры</t>
  </si>
  <si>
    <t>68 0 00 00000</t>
  </si>
  <si>
    <t xml:space="preserve">Организация библиотечного обслуживания </t>
  </si>
  <si>
    <t>68 1 00 00000</t>
  </si>
  <si>
    <t>Расходы на обеспечение деятельности (оказание услуг) муниципальных учреждений</t>
  </si>
  <si>
    <t>68 1 00 00590</t>
  </si>
  <si>
    <t xml:space="preserve">Обеспечение населения услугами учреждений культуры </t>
  </si>
  <si>
    <t>68 2 00 00000</t>
  </si>
  <si>
    <t>68 2 00 00590</t>
  </si>
  <si>
    <t>Ведомственная целевая программа «Реконструкция здания «Дома культуры», расположенного на территории Двубратского сельского поселения » на 2021 год.</t>
  </si>
  <si>
    <t>68 3 00 00000</t>
  </si>
  <si>
    <t>Реализация мероприятий ведомственной  целевой программы</t>
  </si>
  <si>
    <t>68 3 00 10070</t>
  </si>
  <si>
    <t>400</t>
  </si>
  <si>
    <t xml:space="preserve"> Физическая культура и спорт</t>
  </si>
  <si>
    <t>Физическая культура</t>
  </si>
  <si>
    <t>Мероприятия в области физической культуры и спорта</t>
  </si>
  <si>
    <t>69 0 00 00000</t>
  </si>
  <si>
    <t>Реализация государственных функций в области физической культуры  и спорта</t>
  </si>
  <si>
    <t>69 1 00 00000</t>
  </si>
  <si>
    <t xml:space="preserve">69 1 00 00590  </t>
  </si>
  <si>
    <t>69 1 00 00590</t>
  </si>
  <si>
    <t>М.В.Коржова</t>
  </si>
  <si>
    <t xml:space="preserve">                                                                           Усть-Лабинского района муниципального района Краснодарского края</t>
  </si>
  <si>
    <t>и.о.начальника финансового отдела Двубратского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</si>
</sst>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4"/>
      <color theme="1"/>
      <name val="Calibri"/>
      <family val="2"/>
      <charset val="204"/>
      <scheme val="minor"/>
    </font>
    <font>
      <sz val="10"/>
      <name val="Arial"/>
    </font>
    <font>
      <sz val="10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erminal"/>
      <family val="3"/>
      <charset val="204"/>
    </font>
    <font>
      <b/>
      <sz val="10"/>
      <name val="Arial"/>
      <family val="2"/>
      <charset val="204"/>
    </font>
    <font>
      <sz val="2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21" fillId="0" borderId="0"/>
    <xf numFmtId="0" fontId="22" fillId="0" borderId="0"/>
    <xf numFmtId="9" fontId="22" fillId="0" borderId="0" applyFill="0" applyBorder="0" applyAlignment="0" applyProtection="0"/>
  </cellStyleXfs>
  <cellXfs count="11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2" fontId="4" fillId="0" borderId="0" xfId="1" applyNumberFormat="1" applyFont="1" applyAlignment="1">
      <alignment horizontal="right"/>
    </xf>
    <xf numFmtId="0" fontId="5" fillId="0" borderId="0" xfId="1" applyFont="1"/>
    <xf numFmtId="0" fontId="6" fillId="0" borderId="0" xfId="1" applyFont="1"/>
    <xf numFmtId="2" fontId="6" fillId="0" borderId="0" xfId="1" applyNumberFormat="1" applyFont="1"/>
    <xf numFmtId="2" fontId="5" fillId="0" borderId="0" xfId="1" applyNumberFormat="1" applyFont="1"/>
    <xf numFmtId="0" fontId="7" fillId="0" borderId="0" xfId="1" applyFont="1"/>
    <xf numFmtId="0" fontId="9" fillId="0" borderId="0" xfId="1" applyFont="1"/>
    <xf numFmtId="0" fontId="4" fillId="0" borderId="0" xfId="1" applyFont="1"/>
    <xf numFmtId="0" fontId="1" fillId="0" borderId="0" xfId="1" applyAlignment="1"/>
    <xf numFmtId="0" fontId="4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0" xfId="1" applyFont="1"/>
    <xf numFmtId="0" fontId="4" fillId="0" borderId="1" xfId="1" applyNumberFormat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2" fillId="0" borderId="0" xfId="1" applyFont="1"/>
    <xf numFmtId="0" fontId="12" fillId="0" borderId="0" xfId="1" applyFont="1" applyAlignment="1">
      <alignment horizontal="left"/>
    </xf>
    <xf numFmtId="49" fontId="12" fillId="0" borderId="0" xfId="1" applyNumberFormat="1" applyFont="1" applyAlignment="1">
      <alignment horizontal="center"/>
    </xf>
    <xf numFmtId="2" fontId="12" fillId="0" borderId="0" xfId="1" applyNumberFormat="1" applyFont="1"/>
    <xf numFmtId="0" fontId="13" fillId="0" borderId="0" xfId="1" applyFont="1"/>
    <xf numFmtId="2" fontId="4" fillId="0" borderId="0" xfId="1" applyNumberFormat="1" applyFont="1"/>
    <xf numFmtId="0" fontId="14" fillId="0" borderId="0" xfId="1" applyFont="1"/>
    <xf numFmtId="0" fontId="12" fillId="0" borderId="2" xfId="1" applyFont="1" applyBorder="1" applyAlignment="1">
      <alignment horizontal="center" vertical="top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wrapText="1"/>
    </xf>
    <xf numFmtId="49" fontId="12" fillId="0" borderId="1" xfId="1" applyNumberFormat="1" applyFont="1" applyBorder="1" applyAlignment="1">
      <alignment horizontal="center"/>
    </xf>
    <xf numFmtId="2" fontId="12" fillId="0" borderId="1" xfId="1" applyNumberFormat="1" applyFont="1" applyBorder="1"/>
    <xf numFmtId="0" fontId="12" fillId="0" borderId="3" xfId="1" applyFont="1" applyBorder="1" applyAlignment="1">
      <alignment horizontal="center" vertical="top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2" fontId="4" fillId="0" borderId="1" xfId="1" applyNumberFormat="1" applyFont="1" applyBorder="1"/>
    <xf numFmtId="2" fontId="4" fillId="0" borderId="1" xfId="1" applyNumberFormat="1" applyFont="1" applyFill="1" applyBorder="1"/>
    <xf numFmtId="0" fontId="6" fillId="2" borderId="1" xfId="2" applyFont="1" applyFill="1" applyBorder="1" applyAlignment="1">
      <alignment horizontal="left" vertical="top" wrapText="1"/>
    </xf>
    <xf numFmtId="0" fontId="6" fillId="0" borderId="0" xfId="1" applyFont="1" applyAlignment="1">
      <alignment wrapText="1"/>
    </xf>
    <xf numFmtId="0" fontId="16" fillId="0" borderId="0" xfId="1" applyFont="1"/>
    <xf numFmtId="0" fontId="6" fillId="0" borderId="1" xfId="1" applyFont="1" applyBorder="1" applyAlignment="1">
      <alignment wrapText="1"/>
    </xf>
    <xf numFmtId="9" fontId="6" fillId="2" borderId="1" xfId="3" applyFont="1" applyFill="1" applyBorder="1" applyAlignment="1" applyProtection="1">
      <alignment horizontal="justify" vertical="top" wrapText="1"/>
    </xf>
    <xf numFmtId="0" fontId="12" fillId="3" borderId="3" xfId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>
      <alignment horizontal="center"/>
    </xf>
    <xf numFmtId="2" fontId="12" fillId="3" borderId="1" xfId="1" applyNumberFormat="1" applyFont="1" applyFill="1" applyBorder="1"/>
    <xf numFmtId="0" fontId="14" fillId="3" borderId="0" xfId="1" applyFont="1" applyFill="1"/>
    <xf numFmtId="0" fontId="4" fillId="3" borderId="0" xfId="1" applyFont="1" applyFill="1"/>
    <xf numFmtId="0" fontId="6" fillId="3" borderId="0" xfId="1" applyFont="1" applyFill="1"/>
    <xf numFmtId="0" fontId="16" fillId="3" borderId="0" xfId="1" applyFont="1" applyFill="1"/>
    <xf numFmtId="2" fontId="4" fillId="3" borderId="1" xfId="1" applyNumberFormat="1" applyFont="1" applyFill="1" applyBorder="1"/>
    <xf numFmtId="2" fontId="12" fillId="0" borderId="1" xfId="1" applyNumberFormat="1" applyFont="1" applyFill="1" applyBorder="1"/>
    <xf numFmtId="0" fontId="11" fillId="3" borderId="1" xfId="1" applyFont="1" applyFill="1" applyBorder="1" applyAlignment="1">
      <alignment horizontal="left" vertical="center" wrapText="1"/>
    </xf>
    <xf numFmtId="0" fontId="1" fillId="0" borderId="3" xfId="1" applyBorder="1" applyAlignment="1">
      <alignment vertical="top"/>
    </xf>
    <xf numFmtId="0" fontId="4" fillId="0" borderId="4" xfId="1" applyFont="1" applyBorder="1" applyAlignment="1">
      <alignment horizontal="left" vertical="center" wrapText="1"/>
    </xf>
    <xf numFmtId="0" fontId="17" fillId="0" borderId="0" xfId="1" applyFont="1"/>
    <xf numFmtId="0" fontId="6" fillId="2" borderId="1" xfId="2" applyFont="1" applyFill="1" applyBorder="1" applyAlignment="1">
      <alignment horizontal="justify" vertical="center" wrapText="1"/>
    </xf>
    <xf numFmtId="0" fontId="1" fillId="0" borderId="3" xfId="1" applyBorder="1" applyAlignment="1"/>
    <xf numFmtId="0" fontId="6" fillId="0" borderId="1" xfId="1" applyFont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0" fontId="4" fillId="3" borderId="0" xfId="1" applyFont="1" applyFill="1" applyAlignment="1">
      <alignment horizontal="center" vertical="center" wrapText="1"/>
    </xf>
    <xf numFmtId="0" fontId="4" fillId="3" borderId="4" xfId="1" applyFont="1" applyFill="1" applyBorder="1" applyAlignment="1">
      <alignment wrapText="1"/>
    </xf>
    <xf numFmtId="0" fontId="12" fillId="0" borderId="3" xfId="1" applyFont="1" applyBorder="1" applyAlignment="1"/>
    <xf numFmtId="0" fontId="11" fillId="0" borderId="1" xfId="1" applyFont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1" fillId="3" borderId="3" xfId="1" applyFill="1" applyBorder="1" applyAlignment="1"/>
    <xf numFmtId="0" fontId="6" fillId="4" borderId="1" xfId="2" applyFont="1" applyFill="1" applyBorder="1" applyAlignment="1">
      <alignment vertical="top" wrapText="1"/>
    </xf>
    <xf numFmtId="0" fontId="6" fillId="2" borderId="1" xfId="2" applyFont="1" applyFill="1" applyBorder="1" applyAlignment="1">
      <alignment wrapText="1"/>
    </xf>
    <xf numFmtId="0" fontId="6" fillId="0" borderId="4" xfId="1" applyFont="1" applyBorder="1" applyAlignment="1">
      <alignment horizontal="left" vertical="center" wrapText="1"/>
    </xf>
    <xf numFmtId="0" fontId="6" fillId="2" borderId="4" xfId="2" applyFont="1" applyFill="1" applyBorder="1" applyAlignment="1">
      <alignment horizontal="justify" vertical="center" wrapText="1"/>
    </xf>
    <xf numFmtId="0" fontId="6" fillId="0" borderId="4" xfId="1" applyFont="1" applyBorder="1" applyAlignment="1">
      <alignment wrapText="1"/>
    </xf>
    <xf numFmtId="0" fontId="1" fillId="0" borderId="5" xfId="1" applyBorder="1" applyAlignment="1"/>
    <xf numFmtId="0" fontId="6" fillId="3" borderId="1" xfId="2" applyFont="1" applyFill="1" applyBorder="1" applyAlignment="1">
      <alignment wrapText="1"/>
    </xf>
    <xf numFmtId="0" fontId="4" fillId="0" borderId="6" xfId="1" applyFont="1" applyBorder="1" applyAlignment="1">
      <alignment horizontal="center" wrapText="1"/>
    </xf>
    <xf numFmtId="49" fontId="4" fillId="3" borderId="1" xfId="2" applyNumberFormat="1" applyFont="1" applyFill="1" applyBorder="1" applyAlignment="1">
      <alignment horizontal="center"/>
    </xf>
    <xf numFmtId="0" fontId="6" fillId="2" borderId="0" xfId="2" applyFont="1" applyFill="1" applyBorder="1" applyAlignment="1">
      <alignment wrapText="1"/>
    </xf>
    <xf numFmtId="0" fontId="18" fillId="0" borderId="3" xfId="1" applyFont="1" applyBorder="1" applyAlignment="1"/>
    <xf numFmtId="0" fontId="11" fillId="0" borderId="0" xfId="1" applyFont="1" applyAlignment="1">
      <alignment wrapText="1"/>
    </xf>
    <xf numFmtId="0" fontId="18" fillId="0" borderId="5" xfId="1" applyFont="1" applyBorder="1" applyAlignment="1"/>
    <xf numFmtId="0" fontId="11" fillId="0" borderId="4" xfId="1" applyFont="1" applyBorder="1" applyAlignment="1">
      <alignment wrapText="1"/>
    </xf>
    <xf numFmtId="0" fontId="12" fillId="0" borderId="6" xfId="1" applyFont="1" applyBorder="1" applyAlignment="1">
      <alignment horizontal="center" wrapText="1"/>
    </xf>
    <xf numFmtId="0" fontId="6" fillId="0" borderId="4" xfId="1" applyFont="1" applyFill="1" applyBorder="1" applyAlignment="1">
      <alignment wrapText="1"/>
    </xf>
    <xf numFmtId="0" fontId="4" fillId="0" borderId="6" xfId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/>
    </xf>
    <xf numFmtId="49" fontId="12" fillId="0" borderId="1" xfId="1" applyNumberFormat="1" applyFont="1" applyFill="1" applyBorder="1" applyAlignment="1">
      <alignment horizontal="center"/>
    </xf>
    <xf numFmtId="0" fontId="11" fillId="0" borderId="7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wrapText="1"/>
    </xf>
    <xf numFmtId="0" fontId="19" fillId="0" borderId="3" xfId="1" applyFont="1" applyBorder="1" applyAlignment="1"/>
    <xf numFmtId="0" fontId="11" fillId="0" borderId="1" xfId="1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0" fontId="4" fillId="0" borderId="3" xfId="1" applyFont="1" applyBorder="1" applyAlignment="1"/>
    <xf numFmtId="0" fontId="11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center" wrapText="1"/>
    </xf>
    <xf numFmtId="0" fontId="1" fillId="0" borderId="7" xfId="1" applyBorder="1" applyAlignment="1"/>
    <xf numFmtId="0" fontId="4" fillId="0" borderId="0" xfId="1" applyFont="1" applyBorder="1" applyAlignment="1">
      <alignment horizontal="center" wrapText="1"/>
    </xf>
    <xf numFmtId="2" fontId="4" fillId="0" borderId="8" xfId="1" applyNumberFormat="1" applyFont="1" applyBorder="1"/>
    <xf numFmtId="2" fontId="4" fillId="0" borderId="9" xfId="1" applyNumberFormat="1" applyFont="1" applyBorder="1"/>
    <xf numFmtId="49" fontId="4" fillId="0" borderId="1" xfId="1" applyNumberFormat="1" applyFont="1" applyBorder="1" applyAlignment="1"/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/>
    </xf>
    <xf numFmtId="0" fontId="20" fillId="0" borderId="0" xfId="1" applyFont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8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10" xfId="1" applyFont="1" applyBorder="1" applyAlignment="1">
      <alignment horizontal="center"/>
    </xf>
    <xf numFmtId="0" fontId="4" fillId="0" borderId="0" xfId="1" applyFont="1" applyAlignment="1">
      <alignment horizontal="right" wrapText="1"/>
    </xf>
    <xf numFmtId="0" fontId="1" fillId="0" borderId="0" xfId="1" applyAlignment="1"/>
    <xf numFmtId="0" fontId="4" fillId="0" borderId="0" xfId="1" applyFont="1" applyAlignment="1">
      <alignment horizontal="right"/>
    </xf>
    <xf numFmtId="2" fontId="4" fillId="0" borderId="0" xfId="1" applyNumberFormat="1" applyFont="1" applyAlignment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2 3" xfId="4"/>
    <cellStyle name="Обычный 3" xfId="5"/>
    <cellStyle name="Процентный 2" xfId="3"/>
    <cellStyle name="Процент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2"/>
  <sheetViews>
    <sheetView tabSelected="1" view="pageBreakPreview" topLeftCell="A162" zoomScale="120" zoomScaleNormal="100" zoomScaleSheetLayoutView="120" workbookViewId="0">
      <selection activeCell="B181" sqref="B181"/>
    </sheetView>
  </sheetViews>
  <sheetFormatPr defaultRowHeight="12.75"/>
  <cols>
    <col min="1" max="1" width="2.19921875" style="5" customWidth="1"/>
    <col min="2" max="2" width="72.59765625" style="5" customWidth="1"/>
    <col min="3" max="3" width="4.796875" style="5" hidden="1" customWidth="1"/>
    <col min="4" max="4" width="11.5" style="5" customWidth="1"/>
    <col min="5" max="5" width="4.19921875" style="5" customWidth="1"/>
    <col min="6" max="6" width="7.69921875" style="8" customWidth="1"/>
    <col min="7" max="7" width="6.69921875" style="5" hidden="1" customWidth="1"/>
    <col min="8" max="8" width="6.19921875" style="5" hidden="1" customWidth="1"/>
    <col min="9" max="9" width="6.5" style="5" hidden="1" customWidth="1"/>
    <col min="10" max="10" width="0.5" style="5" hidden="1" customWidth="1"/>
    <col min="11" max="16384" width="8.796875" style="5"/>
  </cols>
  <sheetData>
    <row r="1" spans="1:11" s="1" customFormat="1" ht="18.75">
      <c r="D1" s="2"/>
      <c r="E1" s="3"/>
      <c r="F1" s="4" t="s">
        <v>0</v>
      </c>
      <c r="G1" s="3"/>
      <c r="H1" s="3"/>
      <c r="I1" s="3"/>
      <c r="J1" s="3"/>
    </row>
    <row r="2" spans="1:11" s="1" customFormat="1" ht="18" customHeight="1">
      <c r="B2" s="110" t="s">
        <v>1</v>
      </c>
      <c r="C2" s="111"/>
      <c r="D2" s="111"/>
      <c r="E2" s="111"/>
      <c r="F2" s="111"/>
      <c r="G2" s="3"/>
      <c r="H2" s="3"/>
      <c r="I2" s="3"/>
      <c r="J2" s="3"/>
    </row>
    <row r="3" spans="1:11" s="1" customFormat="1" ht="18" customHeight="1">
      <c r="B3" s="110" t="s">
        <v>2</v>
      </c>
      <c r="C3" s="111"/>
      <c r="D3" s="111"/>
      <c r="E3" s="111"/>
      <c r="F3" s="111"/>
      <c r="G3" s="3"/>
      <c r="H3" s="3"/>
      <c r="I3" s="3"/>
      <c r="J3" s="3"/>
    </row>
    <row r="4" spans="1:11" s="1" customFormat="1" ht="18.75">
      <c r="B4" s="113" t="s">
        <v>202</v>
      </c>
      <c r="C4" s="113"/>
      <c r="D4" s="113"/>
      <c r="E4" s="113"/>
      <c r="F4" s="113"/>
      <c r="G4" s="3"/>
      <c r="H4" s="3"/>
      <c r="I4" s="3"/>
      <c r="J4" s="3"/>
    </row>
    <row r="5" spans="1:11" s="1" customFormat="1" ht="18.75">
      <c r="A5" s="1" t="s">
        <v>3</v>
      </c>
      <c r="B5" s="112" t="s">
        <v>4</v>
      </c>
      <c r="C5" s="112"/>
      <c r="D5" s="112"/>
      <c r="E5" s="112"/>
      <c r="F5" s="112"/>
      <c r="G5" s="3"/>
      <c r="H5" s="3"/>
      <c r="I5" s="3"/>
      <c r="J5" s="3"/>
    </row>
    <row r="6" spans="1:11" ht="15.75">
      <c r="D6" s="6"/>
      <c r="F6" s="7"/>
    </row>
    <row r="7" spans="1:11" s="9" customFormat="1" ht="11.25" customHeight="1">
      <c r="A7" s="5"/>
      <c r="B7" s="5"/>
      <c r="C7" s="5"/>
      <c r="D7" s="5"/>
      <c r="E7" s="5"/>
      <c r="F7" s="8"/>
      <c r="G7" s="5"/>
      <c r="H7" s="5"/>
      <c r="I7" s="5"/>
      <c r="J7" s="5"/>
    </row>
    <row r="8" spans="1:11" s="10" customFormat="1" ht="22.5">
      <c r="A8" s="107" t="s">
        <v>5</v>
      </c>
      <c r="B8" s="107"/>
      <c r="C8" s="107"/>
      <c r="D8" s="107"/>
      <c r="E8" s="107"/>
      <c r="F8" s="107"/>
      <c r="G8" s="107"/>
      <c r="H8" s="107"/>
      <c r="I8" s="107"/>
      <c r="J8" s="107"/>
    </row>
    <row r="9" spans="1:11" s="10" customFormat="1" ht="22.5">
      <c r="A9" s="107" t="s">
        <v>6</v>
      </c>
      <c r="B9" s="107"/>
      <c r="C9" s="107"/>
      <c r="D9" s="107"/>
      <c r="E9" s="107"/>
      <c r="F9" s="107"/>
      <c r="G9" s="107"/>
      <c r="H9" s="107"/>
      <c r="I9" s="107"/>
      <c r="J9" s="107"/>
    </row>
    <row r="10" spans="1:11" s="11" customFormat="1" ht="22.5">
      <c r="A10" s="107" t="s">
        <v>7</v>
      </c>
      <c r="B10" s="107"/>
      <c r="C10" s="107"/>
      <c r="D10" s="107"/>
      <c r="E10" s="107"/>
      <c r="F10" s="107"/>
      <c r="G10" s="107"/>
      <c r="H10" s="107"/>
      <c r="I10" s="107"/>
      <c r="J10" s="107"/>
    </row>
    <row r="11" spans="1:11" s="11" customFormat="1" ht="22.5">
      <c r="A11" s="107" t="s">
        <v>8</v>
      </c>
      <c r="B11" s="107"/>
      <c r="C11" s="107"/>
      <c r="D11" s="107"/>
      <c r="E11" s="107"/>
      <c r="F11" s="107"/>
      <c r="G11" s="12"/>
      <c r="H11" s="12"/>
      <c r="I11" s="12"/>
      <c r="J11" s="12"/>
    </row>
    <row r="12" spans="1:11" s="13" customFormat="1" ht="26.25" customHeight="1">
      <c r="A12" s="11"/>
      <c r="B12" s="11"/>
      <c r="C12" s="11"/>
      <c r="D12" s="11"/>
      <c r="E12" s="11"/>
      <c r="F12" s="4" t="s">
        <v>9</v>
      </c>
      <c r="G12" s="11"/>
      <c r="H12" s="11"/>
      <c r="I12" s="11"/>
      <c r="J12" s="11"/>
    </row>
    <row r="13" spans="1:11" s="18" customFormat="1" ht="36" customHeight="1">
      <c r="A13" s="14" t="s">
        <v>10</v>
      </c>
      <c r="B13" s="15" t="s">
        <v>11</v>
      </c>
      <c r="C13" s="15"/>
      <c r="D13" s="15" t="s">
        <v>12</v>
      </c>
      <c r="E13" s="15" t="s">
        <v>13</v>
      </c>
      <c r="F13" s="16" t="s">
        <v>14</v>
      </c>
      <c r="G13" s="17" t="s">
        <v>15</v>
      </c>
      <c r="H13" s="17" t="s">
        <v>16</v>
      </c>
      <c r="I13" s="17" t="s">
        <v>17</v>
      </c>
      <c r="J13" s="13"/>
    </row>
    <row r="14" spans="1:11" s="18" customFormat="1" ht="14.25" customHeight="1">
      <c r="A14" s="15">
        <v>1</v>
      </c>
      <c r="B14" s="15">
        <v>2</v>
      </c>
      <c r="C14" s="15"/>
      <c r="D14" s="15">
        <v>3</v>
      </c>
      <c r="E14" s="15">
        <v>4</v>
      </c>
      <c r="F14" s="19">
        <v>5</v>
      </c>
      <c r="G14" s="20"/>
      <c r="H14" s="20"/>
      <c r="I14" s="20"/>
      <c r="J14" s="13"/>
    </row>
    <row r="15" spans="1:11" s="6" customFormat="1" ht="16.5" customHeight="1">
      <c r="A15" s="21"/>
      <c r="B15" s="22" t="s">
        <v>18</v>
      </c>
      <c r="C15" s="22"/>
      <c r="D15" s="23"/>
      <c r="E15" s="23"/>
      <c r="F15" s="24">
        <f>F17</f>
        <v>34503.9</v>
      </c>
      <c r="G15" s="25">
        <v>4324</v>
      </c>
      <c r="H15" s="25">
        <v>1590</v>
      </c>
      <c r="I15" s="25">
        <v>36.799999999999997</v>
      </c>
      <c r="J15" s="25"/>
      <c r="K15" s="11"/>
    </row>
    <row r="16" spans="1:11" s="18" customFormat="1" ht="17.25" customHeight="1">
      <c r="A16" s="108" t="s">
        <v>19</v>
      </c>
      <c r="B16" s="108"/>
      <c r="C16" s="108"/>
      <c r="D16" s="108"/>
      <c r="E16" s="108"/>
      <c r="F16" s="26"/>
      <c r="G16" s="27"/>
      <c r="H16" s="27"/>
      <c r="I16" s="27"/>
      <c r="J16" s="27"/>
      <c r="K16" s="21"/>
    </row>
    <row r="17" spans="1:13" s="6" customFormat="1" ht="20.25">
      <c r="A17" s="28"/>
      <c r="B17" s="29" t="s">
        <v>20</v>
      </c>
      <c r="C17" s="30">
        <v>992</v>
      </c>
      <c r="D17" s="31"/>
      <c r="E17" s="31"/>
      <c r="F17" s="32">
        <f>F18+F34+F39+F44+F48+F83+F89+F99+F120+F124+F131+F141+F150+F168</f>
        <v>34503.9</v>
      </c>
      <c r="G17" s="25">
        <v>4324</v>
      </c>
      <c r="H17" s="25">
        <v>1590</v>
      </c>
      <c r="I17" s="25">
        <v>69.7</v>
      </c>
      <c r="J17" s="25"/>
      <c r="K17" s="11"/>
    </row>
    <row r="18" spans="1:13" s="6" customFormat="1" ht="22.5" customHeight="1">
      <c r="A18" s="33">
        <v>1</v>
      </c>
      <c r="B18" s="29" t="s">
        <v>21</v>
      </c>
      <c r="C18" s="34">
        <v>992</v>
      </c>
      <c r="D18" s="35"/>
      <c r="E18" s="35"/>
      <c r="F18" s="32">
        <f>F19+F24</f>
        <v>8659.7000000000007</v>
      </c>
      <c r="G18" s="27">
        <v>1373</v>
      </c>
      <c r="H18" s="27">
        <v>957</v>
      </c>
      <c r="I18" s="27">
        <v>69.7</v>
      </c>
      <c r="J18" s="27"/>
      <c r="K18" s="11"/>
    </row>
    <row r="19" spans="1:13" s="6" customFormat="1" ht="31.5">
      <c r="A19" s="33"/>
      <c r="B19" s="36" t="s">
        <v>22</v>
      </c>
      <c r="C19" s="34">
        <v>992</v>
      </c>
      <c r="D19" s="35"/>
      <c r="E19" s="35"/>
      <c r="F19" s="37">
        <f>F20</f>
        <v>1298</v>
      </c>
      <c r="G19" s="27">
        <v>250</v>
      </c>
      <c r="H19" s="27">
        <v>194</v>
      </c>
      <c r="I19" s="27">
        <v>77.599999999999994</v>
      </c>
      <c r="J19" s="27"/>
      <c r="K19" s="11"/>
    </row>
    <row r="20" spans="1:13" s="6" customFormat="1" ht="33.75" customHeight="1">
      <c r="A20" s="33"/>
      <c r="B20" s="36" t="s">
        <v>23</v>
      </c>
      <c r="C20" s="34">
        <v>992</v>
      </c>
      <c r="D20" s="35" t="s">
        <v>24</v>
      </c>
      <c r="E20" s="35"/>
      <c r="F20" s="37">
        <f>F21</f>
        <v>1298</v>
      </c>
      <c r="G20" s="27">
        <v>250</v>
      </c>
      <c r="H20" s="27">
        <v>194</v>
      </c>
      <c r="I20" s="27">
        <v>77.599999999999994</v>
      </c>
      <c r="J20" s="27"/>
      <c r="K20" s="11"/>
    </row>
    <row r="21" spans="1:13" s="6" customFormat="1" ht="36" customHeight="1">
      <c r="A21" s="33"/>
      <c r="B21" s="36" t="s">
        <v>25</v>
      </c>
      <c r="C21" s="34"/>
      <c r="D21" s="35" t="s">
        <v>26</v>
      </c>
      <c r="E21" s="35"/>
      <c r="F21" s="38">
        <f>F22</f>
        <v>1298</v>
      </c>
      <c r="G21" s="27"/>
      <c r="H21" s="27"/>
      <c r="I21" s="27"/>
      <c r="J21" s="27"/>
      <c r="K21" s="11"/>
    </row>
    <row r="22" spans="1:13" s="6" customFormat="1" ht="21.75" customHeight="1">
      <c r="A22" s="33"/>
      <c r="B22" s="39" t="s">
        <v>27</v>
      </c>
      <c r="C22" s="34">
        <v>992</v>
      </c>
      <c r="D22" s="35" t="s">
        <v>28</v>
      </c>
      <c r="E22" s="35"/>
      <c r="F22" s="38">
        <f>F23</f>
        <v>1298</v>
      </c>
      <c r="G22" s="27">
        <v>250</v>
      </c>
      <c r="H22" s="27">
        <v>194</v>
      </c>
      <c r="I22" s="27">
        <v>77.599999999999994</v>
      </c>
      <c r="J22" s="27"/>
      <c r="K22" s="11"/>
    </row>
    <row r="23" spans="1:13" s="41" customFormat="1" ht="57" customHeight="1">
      <c r="A23" s="33"/>
      <c r="B23" s="40" t="s">
        <v>29</v>
      </c>
      <c r="C23" s="34">
        <v>992</v>
      </c>
      <c r="D23" s="35" t="s">
        <v>28</v>
      </c>
      <c r="E23" s="35" t="s">
        <v>30</v>
      </c>
      <c r="F23" s="38">
        <v>1298</v>
      </c>
      <c r="G23" s="27">
        <v>250</v>
      </c>
      <c r="H23" s="27">
        <v>194</v>
      </c>
      <c r="I23" s="27">
        <v>77.599999999999994</v>
      </c>
      <c r="J23" s="27"/>
      <c r="K23" s="11"/>
    </row>
    <row r="24" spans="1:13" s="6" customFormat="1" ht="34.5" customHeight="1">
      <c r="A24" s="33"/>
      <c r="B24" s="36" t="s">
        <v>31</v>
      </c>
      <c r="C24" s="34">
        <v>992</v>
      </c>
      <c r="D24" s="35"/>
      <c r="E24" s="35"/>
      <c r="F24" s="38">
        <f>F28+F29+F30+F31</f>
        <v>7361.7</v>
      </c>
      <c r="G24" s="27">
        <v>1078</v>
      </c>
      <c r="H24" s="27">
        <v>763</v>
      </c>
      <c r="I24" s="27">
        <v>70.8</v>
      </c>
      <c r="J24" s="27"/>
      <c r="K24" s="11"/>
    </row>
    <row r="25" spans="1:13" s="6" customFormat="1" ht="18" customHeight="1">
      <c r="A25" s="33"/>
      <c r="B25" s="39" t="s">
        <v>32</v>
      </c>
      <c r="C25" s="34">
        <v>992</v>
      </c>
      <c r="D25" s="35" t="s">
        <v>33</v>
      </c>
      <c r="E25" s="35"/>
      <c r="F25" s="38">
        <f>F27</f>
        <v>6505.5</v>
      </c>
      <c r="G25" s="27">
        <v>1078</v>
      </c>
      <c r="H25" s="27">
        <v>763</v>
      </c>
      <c r="I25" s="27">
        <v>70.8</v>
      </c>
      <c r="J25" s="27"/>
      <c r="K25" s="11"/>
    </row>
    <row r="26" spans="1:13" s="6" customFormat="1" ht="18" customHeight="1">
      <c r="A26" s="33"/>
      <c r="B26" s="39" t="s">
        <v>34</v>
      </c>
      <c r="C26" s="34"/>
      <c r="D26" s="35" t="s">
        <v>35</v>
      </c>
      <c r="E26" s="35"/>
      <c r="F26" s="38">
        <f>F27</f>
        <v>6505.5</v>
      </c>
      <c r="G26" s="27"/>
      <c r="H26" s="27"/>
      <c r="I26" s="27"/>
      <c r="J26" s="27"/>
      <c r="K26" s="11"/>
    </row>
    <row r="27" spans="1:13" s="41" customFormat="1" ht="24" customHeight="1">
      <c r="A27" s="33"/>
      <c r="B27" s="39" t="s">
        <v>27</v>
      </c>
      <c r="C27" s="34">
        <v>992</v>
      </c>
      <c r="D27" s="35" t="s">
        <v>36</v>
      </c>
      <c r="E27" s="35"/>
      <c r="F27" s="38">
        <f>F28</f>
        <v>6505.5</v>
      </c>
      <c r="G27" s="27">
        <v>1078</v>
      </c>
      <c r="H27" s="27">
        <v>763</v>
      </c>
      <c r="I27" s="27">
        <v>70.8</v>
      </c>
      <c r="J27" s="27"/>
      <c r="K27" s="11"/>
    </row>
    <row r="28" spans="1:13" s="6" customFormat="1" ht="56.25" customHeight="1">
      <c r="A28" s="33"/>
      <c r="B28" s="42" t="s">
        <v>29</v>
      </c>
      <c r="C28" s="34">
        <v>992</v>
      </c>
      <c r="D28" s="35" t="s">
        <v>36</v>
      </c>
      <c r="E28" s="35" t="s">
        <v>30</v>
      </c>
      <c r="F28" s="38">
        <v>6505.5</v>
      </c>
      <c r="G28" s="27">
        <v>1078</v>
      </c>
      <c r="H28" s="27">
        <v>763</v>
      </c>
      <c r="I28" s="27">
        <v>70.8</v>
      </c>
      <c r="J28" s="27"/>
      <c r="K28" s="11"/>
    </row>
    <row r="29" spans="1:13" s="6" customFormat="1" ht="39.75" customHeight="1">
      <c r="A29" s="33"/>
      <c r="B29" s="42" t="s">
        <v>37</v>
      </c>
      <c r="C29" s="34">
        <v>992</v>
      </c>
      <c r="D29" s="35" t="s">
        <v>36</v>
      </c>
      <c r="E29" s="35" t="s">
        <v>38</v>
      </c>
      <c r="F29" s="38">
        <v>514.20000000000005</v>
      </c>
      <c r="G29" s="27"/>
      <c r="H29" s="27"/>
      <c r="I29" s="27"/>
      <c r="J29" s="27"/>
      <c r="K29" s="11"/>
    </row>
    <row r="30" spans="1:13" s="6" customFormat="1" ht="20.25" customHeight="1">
      <c r="A30" s="33"/>
      <c r="B30" s="36" t="s">
        <v>39</v>
      </c>
      <c r="C30" s="34">
        <v>992</v>
      </c>
      <c r="D30" s="35" t="s">
        <v>36</v>
      </c>
      <c r="E30" s="35" t="s">
        <v>40</v>
      </c>
      <c r="F30" s="38">
        <v>312</v>
      </c>
      <c r="G30" s="27"/>
      <c r="H30" s="27"/>
      <c r="I30" s="27"/>
      <c r="J30" s="27"/>
      <c r="K30" s="11"/>
    </row>
    <row r="31" spans="1:13" s="6" customFormat="1" ht="17.25" customHeight="1">
      <c r="A31" s="33"/>
      <c r="B31" s="39" t="s">
        <v>41</v>
      </c>
      <c r="C31" s="34"/>
      <c r="D31" s="35" t="s">
        <v>42</v>
      </c>
      <c r="E31" s="35"/>
      <c r="F31" s="37">
        <f>F33</f>
        <v>30</v>
      </c>
      <c r="G31" s="27"/>
      <c r="H31" s="27"/>
      <c r="I31" s="27"/>
      <c r="J31" s="27"/>
      <c r="K31" s="11"/>
    </row>
    <row r="32" spans="1:13" s="6" customFormat="1" ht="40.5" customHeight="1">
      <c r="A32" s="33"/>
      <c r="B32" s="39" t="s">
        <v>43</v>
      </c>
      <c r="C32" s="34">
        <v>992</v>
      </c>
      <c r="D32" s="35" t="s">
        <v>44</v>
      </c>
      <c r="E32" s="35"/>
      <c r="F32" s="37">
        <v>30</v>
      </c>
      <c r="G32" s="27">
        <v>45</v>
      </c>
      <c r="H32" s="27">
        <v>0</v>
      </c>
      <c r="I32" s="27">
        <v>0</v>
      </c>
      <c r="J32" s="27"/>
      <c r="K32" s="11"/>
      <c r="L32" s="41"/>
      <c r="M32" s="41"/>
    </row>
    <row r="33" spans="1:13" s="41" customFormat="1" ht="36.75" customHeight="1">
      <c r="A33" s="33"/>
      <c r="B33" s="40" t="s">
        <v>37</v>
      </c>
      <c r="C33" s="34">
        <v>992</v>
      </c>
      <c r="D33" s="35" t="s">
        <v>44</v>
      </c>
      <c r="E33" s="35" t="s">
        <v>38</v>
      </c>
      <c r="F33" s="37">
        <v>30</v>
      </c>
      <c r="G33" s="27">
        <v>45</v>
      </c>
      <c r="H33" s="27">
        <v>0</v>
      </c>
      <c r="I33" s="27">
        <v>0</v>
      </c>
      <c r="J33" s="27"/>
      <c r="K33" s="11"/>
      <c r="L33" s="6"/>
      <c r="M33" s="6"/>
    </row>
    <row r="34" spans="1:13" s="41" customFormat="1" ht="47.25" customHeight="1">
      <c r="A34" s="33"/>
      <c r="B34" s="43" t="s">
        <v>45</v>
      </c>
      <c r="C34" s="34"/>
      <c r="D34" s="35"/>
      <c r="E34" s="35"/>
      <c r="F34" s="32">
        <f>F38</f>
        <v>162.30000000000001</v>
      </c>
      <c r="G34" s="27"/>
      <c r="H34" s="27"/>
      <c r="I34" s="27"/>
      <c r="J34" s="27"/>
      <c r="K34" s="11"/>
      <c r="L34" s="6"/>
      <c r="M34" s="6"/>
    </row>
    <row r="35" spans="1:13" s="41" customFormat="1" ht="18.75" customHeight="1">
      <c r="A35" s="33"/>
      <c r="B35" s="39" t="s">
        <v>32</v>
      </c>
      <c r="C35" s="34"/>
      <c r="D35" s="35" t="s">
        <v>33</v>
      </c>
      <c r="E35" s="35"/>
      <c r="F35" s="37">
        <f>F36</f>
        <v>162.30000000000001</v>
      </c>
      <c r="G35" s="27"/>
      <c r="H35" s="27"/>
      <c r="I35" s="27"/>
      <c r="J35" s="27"/>
      <c r="K35" s="11"/>
      <c r="L35" s="6"/>
      <c r="M35" s="6"/>
    </row>
    <row r="36" spans="1:13" s="41" customFormat="1" ht="17.25" customHeight="1">
      <c r="A36" s="33"/>
      <c r="B36" s="39" t="s">
        <v>46</v>
      </c>
      <c r="C36" s="34"/>
      <c r="D36" s="35" t="s">
        <v>47</v>
      </c>
      <c r="E36" s="35"/>
      <c r="F36" s="37">
        <f>F37</f>
        <v>162.30000000000001</v>
      </c>
      <c r="G36" s="27"/>
      <c r="H36" s="27"/>
      <c r="I36" s="27"/>
      <c r="J36" s="27"/>
      <c r="K36" s="11"/>
      <c r="L36" s="6"/>
      <c r="M36" s="6"/>
    </row>
    <row r="37" spans="1:13" s="41" customFormat="1" ht="39" customHeight="1">
      <c r="A37" s="33"/>
      <c r="B37" s="39" t="s">
        <v>48</v>
      </c>
      <c r="C37" s="34"/>
      <c r="D37" s="35" t="s">
        <v>49</v>
      </c>
      <c r="E37" s="35"/>
      <c r="F37" s="37">
        <f>F38</f>
        <v>162.30000000000001</v>
      </c>
      <c r="G37" s="27"/>
      <c r="H37" s="27"/>
      <c r="I37" s="27"/>
      <c r="J37" s="27"/>
      <c r="K37" s="11"/>
      <c r="L37" s="6"/>
      <c r="M37" s="6"/>
    </row>
    <row r="38" spans="1:13" s="41" customFormat="1" ht="18.75" customHeight="1">
      <c r="A38" s="33"/>
      <c r="B38" s="36" t="s">
        <v>50</v>
      </c>
      <c r="C38" s="34"/>
      <c r="D38" s="35" t="s">
        <v>49</v>
      </c>
      <c r="E38" s="35" t="s">
        <v>51</v>
      </c>
      <c r="F38" s="37">
        <v>162.30000000000001</v>
      </c>
      <c r="G38" s="27"/>
      <c r="H38" s="27"/>
      <c r="I38" s="27"/>
      <c r="J38" s="27"/>
      <c r="K38" s="11"/>
      <c r="L38" s="6"/>
      <c r="M38" s="6"/>
    </row>
    <row r="39" spans="1:13" s="52" customFormat="1" ht="18.75" customHeight="1">
      <c r="A39" s="44"/>
      <c r="B39" s="45" t="s">
        <v>52</v>
      </c>
      <c r="C39" s="46"/>
      <c r="D39" s="47"/>
      <c r="E39" s="47"/>
      <c r="F39" s="48">
        <f>F43</f>
        <v>300</v>
      </c>
      <c r="G39" s="49"/>
      <c r="H39" s="49"/>
      <c r="I39" s="49"/>
      <c r="J39" s="49"/>
      <c r="K39" s="50"/>
      <c r="L39" s="51"/>
      <c r="M39" s="51"/>
    </row>
    <row r="40" spans="1:13" s="52" customFormat="1" ht="18.75" customHeight="1">
      <c r="A40" s="44"/>
      <c r="B40" s="45" t="s">
        <v>53</v>
      </c>
      <c r="C40" s="46"/>
      <c r="D40" s="47" t="s">
        <v>54</v>
      </c>
      <c r="E40" s="47"/>
      <c r="F40" s="53">
        <f>F43</f>
        <v>300</v>
      </c>
      <c r="G40" s="49"/>
      <c r="H40" s="49"/>
      <c r="I40" s="49"/>
      <c r="J40" s="49"/>
      <c r="K40" s="50"/>
      <c r="L40" s="51"/>
      <c r="M40" s="51"/>
    </row>
    <row r="41" spans="1:13" s="52" customFormat="1" ht="18.75" customHeight="1">
      <c r="A41" s="44"/>
      <c r="B41" s="45" t="s">
        <v>55</v>
      </c>
      <c r="C41" s="46"/>
      <c r="D41" s="47" t="s">
        <v>56</v>
      </c>
      <c r="E41" s="47"/>
      <c r="F41" s="53">
        <f>F43</f>
        <v>300</v>
      </c>
      <c r="G41" s="49"/>
      <c r="H41" s="49"/>
      <c r="I41" s="49"/>
      <c r="J41" s="49"/>
      <c r="K41" s="50"/>
      <c r="L41" s="51"/>
      <c r="M41" s="51"/>
    </row>
    <row r="42" spans="1:13" s="52" customFormat="1" ht="18.75" customHeight="1">
      <c r="A42" s="44"/>
      <c r="B42" s="45" t="s">
        <v>57</v>
      </c>
      <c r="C42" s="46"/>
      <c r="D42" s="47" t="s">
        <v>56</v>
      </c>
      <c r="E42" s="47"/>
      <c r="F42" s="38">
        <f>F43</f>
        <v>300</v>
      </c>
      <c r="G42" s="49"/>
      <c r="H42" s="49"/>
      <c r="I42" s="49"/>
      <c r="J42" s="49"/>
      <c r="K42" s="50"/>
      <c r="L42" s="51"/>
      <c r="M42" s="51"/>
    </row>
    <row r="43" spans="1:13" s="52" customFormat="1" ht="18.75" customHeight="1">
      <c r="A43" s="44"/>
      <c r="B43" s="45" t="s">
        <v>39</v>
      </c>
      <c r="C43" s="46"/>
      <c r="D43" s="47" t="s">
        <v>56</v>
      </c>
      <c r="E43" s="47" t="s">
        <v>40</v>
      </c>
      <c r="F43" s="38">
        <v>300</v>
      </c>
      <c r="G43" s="49"/>
      <c r="H43" s="49"/>
      <c r="I43" s="49"/>
      <c r="J43" s="49"/>
      <c r="K43" s="50"/>
      <c r="L43" s="51"/>
      <c r="M43" s="51"/>
    </row>
    <row r="44" spans="1:13" s="6" customFormat="1" ht="20.25" customHeight="1">
      <c r="A44" s="33"/>
      <c r="B44" s="36" t="s">
        <v>58</v>
      </c>
      <c r="C44" s="34">
        <v>992</v>
      </c>
      <c r="D44" s="35"/>
      <c r="E44" s="35"/>
      <c r="F44" s="54">
        <f>F47</f>
        <v>10</v>
      </c>
      <c r="G44" s="27">
        <v>45</v>
      </c>
      <c r="H44" s="27">
        <v>0</v>
      </c>
      <c r="I44" s="27">
        <v>0</v>
      </c>
      <c r="J44" s="27"/>
      <c r="K44" s="11"/>
      <c r="L44" s="41"/>
      <c r="M44" s="41"/>
    </row>
    <row r="45" spans="1:13" s="41" customFormat="1" ht="20.25" customHeight="1">
      <c r="A45" s="33"/>
      <c r="B45" s="36" t="s">
        <v>59</v>
      </c>
      <c r="C45" s="34">
        <v>992</v>
      </c>
      <c r="D45" s="35" t="s">
        <v>60</v>
      </c>
      <c r="E45" s="35"/>
      <c r="F45" s="38">
        <v>10</v>
      </c>
      <c r="G45" s="27">
        <v>58</v>
      </c>
      <c r="H45" s="27">
        <v>25</v>
      </c>
      <c r="I45" s="27">
        <v>43.1</v>
      </c>
      <c r="J45" s="27"/>
      <c r="K45" s="11"/>
      <c r="L45" s="6"/>
      <c r="M45" s="6"/>
    </row>
    <row r="46" spans="1:13" s="41" customFormat="1" ht="21" customHeight="1">
      <c r="A46" s="33"/>
      <c r="B46" s="36" t="s">
        <v>61</v>
      </c>
      <c r="C46" s="34">
        <v>992</v>
      </c>
      <c r="D46" s="35" t="s">
        <v>62</v>
      </c>
      <c r="E46" s="35"/>
      <c r="F46" s="38">
        <v>10</v>
      </c>
      <c r="G46" s="27">
        <v>58</v>
      </c>
      <c r="H46" s="27">
        <v>25</v>
      </c>
      <c r="I46" s="27">
        <v>43.1</v>
      </c>
      <c r="J46" s="27"/>
      <c r="K46" s="11"/>
      <c r="L46" s="6"/>
      <c r="M46" s="6"/>
    </row>
    <row r="47" spans="1:13" s="41" customFormat="1" ht="22.5" customHeight="1">
      <c r="A47" s="33"/>
      <c r="B47" s="36" t="s">
        <v>39</v>
      </c>
      <c r="C47" s="34">
        <v>992</v>
      </c>
      <c r="D47" s="35" t="s">
        <v>62</v>
      </c>
      <c r="E47" s="35" t="s">
        <v>40</v>
      </c>
      <c r="F47" s="38">
        <v>10</v>
      </c>
      <c r="G47" s="27">
        <v>58</v>
      </c>
      <c r="H47" s="27">
        <v>25</v>
      </c>
      <c r="I47" s="27">
        <v>43.1</v>
      </c>
      <c r="J47" s="27"/>
      <c r="K47" s="11"/>
      <c r="L47" s="6"/>
      <c r="M47" s="6"/>
    </row>
    <row r="48" spans="1:13" s="52" customFormat="1" ht="18" customHeight="1">
      <c r="A48" s="44"/>
      <c r="B48" s="55" t="s">
        <v>63</v>
      </c>
      <c r="C48" s="46">
        <v>992</v>
      </c>
      <c r="D48" s="47"/>
      <c r="E48" s="47"/>
      <c r="F48" s="54">
        <f>F52+F55+F59+F62+F65+F68+F71+F74+F77+F80</f>
        <v>1869.7</v>
      </c>
      <c r="G48" s="49">
        <v>58</v>
      </c>
      <c r="H48" s="49">
        <v>25</v>
      </c>
      <c r="I48" s="49">
        <v>43.1</v>
      </c>
      <c r="J48" s="49"/>
      <c r="K48" s="50"/>
      <c r="L48" s="51"/>
      <c r="M48" s="51"/>
    </row>
    <row r="49" spans="1:13" s="6" customFormat="1" ht="1.5" hidden="1" customHeight="1">
      <c r="A49" s="56"/>
      <c r="B49" s="36" t="s">
        <v>64</v>
      </c>
      <c r="C49" s="34">
        <v>992</v>
      </c>
      <c r="D49" s="35" t="s">
        <v>65</v>
      </c>
      <c r="E49" s="35"/>
      <c r="F49" s="38"/>
      <c r="G49" s="27">
        <v>58</v>
      </c>
      <c r="H49" s="27">
        <v>25</v>
      </c>
      <c r="I49" s="27">
        <v>43.1</v>
      </c>
      <c r="J49" s="27"/>
      <c r="K49" s="11"/>
      <c r="L49" s="41"/>
      <c r="M49" s="41"/>
    </row>
    <row r="50" spans="1:13" s="41" customFormat="1" ht="37.5" hidden="1" customHeight="1">
      <c r="A50" s="56"/>
      <c r="B50" s="36" t="s">
        <v>66</v>
      </c>
      <c r="C50" s="34">
        <v>992</v>
      </c>
      <c r="D50" s="35" t="s">
        <v>67</v>
      </c>
      <c r="E50" s="35"/>
      <c r="F50" s="38"/>
      <c r="G50" s="27">
        <v>31</v>
      </c>
      <c r="H50" s="27">
        <v>0</v>
      </c>
      <c r="I50" s="27">
        <v>0</v>
      </c>
      <c r="J50" s="27"/>
      <c r="K50" s="11"/>
      <c r="L50" s="6"/>
      <c r="M50" s="6"/>
    </row>
    <row r="51" spans="1:13" s="6" customFormat="1" ht="37.5" hidden="1" customHeight="1">
      <c r="A51" s="56"/>
      <c r="B51" s="36" t="s">
        <v>68</v>
      </c>
      <c r="C51" s="34">
        <v>992</v>
      </c>
      <c r="D51" s="35" t="s">
        <v>67</v>
      </c>
      <c r="E51" s="35" t="s">
        <v>69</v>
      </c>
      <c r="F51" s="38"/>
      <c r="G51" s="27">
        <v>31</v>
      </c>
      <c r="H51" s="27">
        <v>0</v>
      </c>
      <c r="I51" s="27">
        <v>0</v>
      </c>
      <c r="J51" s="27"/>
      <c r="K51" s="11"/>
      <c r="L51" s="41"/>
      <c r="M51" s="41"/>
    </row>
    <row r="52" spans="1:13" s="6" customFormat="1" ht="37.5" customHeight="1">
      <c r="A52" s="56"/>
      <c r="B52" s="57" t="s">
        <v>70</v>
      </c>
      <c r="C52" s="34"/>
      <c r="D52" s="35" t="s">
        <v>71</v>
      </c>
      <c r="E52" s="35"/>
      <c r="F52" s="38">
        <f>F53</f>
        <v>107.2</v>
      </c>
      <c r="G52" s="27"/>
      <c r="H52" s="27"/>
      <c r="I52" s="27"/>
      <c r="J52" s="27"/>
      <c r="K52" s="11"/>
      <c r="L52" s="41"/>
      <c r="M52" s="41"/>
    </row>
    <row r="53" spans="1:13" s="6" customFormat="1" ht="37.5" customHeight="1">
      <c r="A53" s="56"/>
      <c r="B53" s="57" t="s">
        <v>48</v>
      </c>
      <c r="C53" s="34"/>
      <c r="D53" s="35" t="s">
        <v>72</v>
      </c>
      <c r="E53" s="35"/>
      <c r="F53" s="38">
        <f>F54</f>
        <v>107.2</v>
      </c>
      <c r="G53" s="27"/>
      <c r="H53" s="27"/>
      <c r="I53" s="27"/>
      <c r="J53" s="27"/>
      <c r="K53" s="11"/>
      <c r="L53" s="41"/>
      <c r="M53" s="41"/>
    </row>
    <row r="54" spans="1:13" s="6" customFormat="1" ht="37.5" customHeight="1">
      <c r="A54" s="56"/>
      <c r="B54" s="57" t="s">
        <v>50</v>
      </c>
      <c r="C54" s="34"/>
      <c r="D54" s="35" t="s">
        <v>72</v>
      </c>
      <c r="E54" s="35" t="s">
        <v>51</v>
      </c>
      <c r="F54" s="38">
        <v>107.2</v>
      </c>
      <c r="G54" s="27"/>
      <c r="H54" s="27"/>
      <c r="I54" s="27"/>
      <c r="J54" s="27"/>
      <c r="K54" s="11"/>
      <c r="L54" s="41"/>
      <c r="M54" s="41"/>
    </row>
    <row r="55" spans="1:13" s="6" customFormat="1" ht="20.25" customHeight="1">
      <c r="A55" s="56"/>
      <c r="B55" s="36" t="s">
        <v>73</v>
      </c>
      <c r="C55" s="34"/>
      <c r="D55" s="35" t="s">
        <v>74</v>
      </c>
      <c r="E55" s="35"/>
      <c r="F55" s="38">
        <f>F58</f>
        <v>172.5</v>
      </c>
      <c r="G55" s="27"/>
      <c r="H55" s="27"/>
      <c r="I55" s="27"/>
      <c r="J55" s="27"/>
      <c r="K55" s="11"/>
      <c r="L55" s="41"/>
      <c r="M55" s="41"/>
    </row>
    <row r="56" spans="1:13" s="6" customFormat="1" ht="18.75" customHeight="1">
      <c r="A56" s="56"/>
      <c r="B56" s="42" t="s">
        <v>75</v>
      </c>
      <c r="C56" s="34"/>
      <c r="D56" s="35" t="s">
        <v>76</v>
      </c>
      <c r="E56" s="35"/>
      <c r="F56" s="38">
        <f>F57</f>
        <v>172.5</v>
      </c>
      <c r="G56" s="27"/>
      <c r="H56" s="27"/>
      <c r="I56" s="27"/>
      <c r="J56" s="27"/>
      <c r="K56" s="11"/>
      <c r="L56" s="41"/>
      <c r="M56" s="41"/>
    </row>
    <row r="57" spans="1:13" s="6" customFormat="1" ht="18.75" customHeight="1">
      <c r="A57" s="56"/>
      <c r="B57" s="42" t="s">
        <v>77</v>
      </c>
      <c r="C57" s="34"/>
      <c r="D57" s="35" t="s">
        <v>78</v>
      </c>
      <c r="E57" s="35"/>
      <c r="F57" s="38">
        <f>F58</f>
        <v>172.5</v>
      </c>
      <c r="G57" s="27"/>
      <c r="H57" s="27"/>
      <c r="I57" s="27"/>
      <c r="J57" s="27"/>
      <c r="K57" s="11"/>
      <c r="L57" s="41"/>
      <c r="M57" s="41"/>
    </row>
    <row r="58" spans="1:13" s="6" customFormat="1" ht="18" customHeight="1">
      <c r="A58" s="56"/>
      <c r="B58" s="42" t="s">
        <v>39</v>
      </c>
      <c r="C58" s="34"/>
      <c r="D58" s="35" t="s">
        <v>78</v>
      </c>
      <c r="E58" s="35" t="s">
        <v>40</v>
      </c>
      <c r="F58" s="38">
        <v>172.5</v>
      </c>
      <c r="G58" s="27"/>
      <c r="H58" s="27"/>
      <c r="I58" s="27"/>
      <c r="J58" s="27"/>
      <c r="K58" s="11"/>
      <c r="L58" s="41"/>
      <c r="M58" s="41"/>
    </row>
    <row r="59" spans="1:13" s="6" customFormat="1" ht="41.25" customHeight="1">
      <c r="A59" s="56"/>
      <c r="B59" s="42" t="s">
        <v>79</v>
      </c>
      <c r="C59" s="34">
        <v>992</v>
      </c>
      <c r="D59" s="35" t="s">
        <v>80</v>
      </c>
      <c r="E59" s="35"/>
      <c r="F59" s="38">
        <f>F60</f>
        <v>132</v>
      </c>
      <c r="G59" s="27"/>
      <c r="H59" s="27"/>
      <c r="I59" s="27"/>
      <c r="J59" s="27"/>
      <c r="K59" s="11"/>
      <c r="L59" s="58"/>
      <c r="M59" s="58"/>
    </row>
    <row r="60" spans="1:13" s="6" customFormat="1" ht="25.5" customHeight="1">
      <c r="A60" s="56"/>
      <c r="B60" s="36" t="s">
        <v>81</v>
      </c>
      <c r="C60" s="34"/>
      <c r="D60" s="35" t="s">
        <v>82</v>
      </c>
      <c r="E60" s="35"/>
      <c r="F60" s="38">
        <f>F61</f>
        <v>132</v>
      </c>
      <c r="G60" s="27"/>
      <c r="H60" s="27"/>
      <c r="I60" s="27"/>
      <c r="J60" s="27"/>
      <c r="K60" s="11"/>
      <c r="L60" s="58"/>
      <c r="M60" s="58"/>
    </row>
    <row r="61" spans="1:13" s="6" customFormat="1" ht="53.25" customHeight="1">
      <c r="A61" s="56"/>
      <c r="B61" s="59" t="s">
        <v>29</v>
      </c>
      <c r="C61" s="34">
        <v>992</v>
      </c>
      <c r="D61" s="35" t="s">
        <v>82</v>
      </c>
      <c r="E61" s="35" t="s">
        <v>30</v>
      </c>
      <c r="F61" s="38">
        <v>132</v>
      </c>
      <c r="G61" s="27"/>
      <c r="H61" s="27"/>
      <c r="I61" s="27"/>
      <c r="J61" s="27"/>
      <c r="K61" s="11"/>
    </row>
    <row r="62" spans="1:13" s="6" customFormat="1" ht="40.5" customHeight="1">
      <c r="A62" s="56"/>
      <c r="B62" s="40" t="s">
        <v>83</v>
      </c>
      <c r="C62" s="34"/>
      <c r="D62" s="35" t="s">
        <v>84</v>
      </c>
      <c r="E62" s="35"/>
      <c r="F62" s="38">
        <v>1</v>
      </c>
      <c r="G62" s="27"/>
      <c r="H62" s="27"/>
      <c r="I62" s="27"/>
      <c r="J62" s="27"/>
      <c r="K62" s="11"/>
    </row>
    <row r="63" spans="1:13" s="6" customFormat="1" ht="23.25" customHeight="1">
      <c r="A63" s="56"/>
      <c r="B63" s="36" t="s">
        <v>81</v>
      </c>
      <c r="C63" s="34"/>
      <c r="D63" s="35" t="s">
        <v>85</v>
      </c>
      <c r="E63" s="35"/>
      <c r="F63" s="38">
        <v>1</v>
      </c>
      <c r="G63" s="27"/>
      <c r="H63" s="27"/>
      <c r="I63" s="27"/>
      <c r="J63" s="27"/>
      <c r="K63" s="11"/>
    </row>
    <row r="64" spans="1:13" s="6" customFormat="1" ht="36" customHeight="1">
      <c r="A64" s="56"/>
      <c r="B64" s="59" t="s">
        <v>37</v>
      </c>
      <c r="C64" s="34"/>
      <c r="D64" s="35" t="s">
        <v>85</v>
      </c>
      <c r="E64" s="35" t="s">
        <v>38</v>
      </c>
      <c r="F64" s="38">
        <v>1</v>
      </c>
      <c r="G64" s="27"/>
      <c r="H64" s="27"/>
      <c r="I64" s="27"/>
      <c r="J64" s="27"/>
      <c r="K64" s="11"/>
    </row>
    <row r="65" spans="1:11" s="6" customFormat="1" ht="38.25" customHeight="1">
      <c r="A65" s="56"/>
      <c r="B65" s="40" t="s">
        <v>86</v>
      </c>
      <c r="C65" s="34"/>
      <c r="D65" s="35" t="s">
        <v>87</v>
      </c>
      <c r="E65" s="35"/>
      <c r="F65" s="38">
        <f>F66</f>
        <v>130</v>
      </c>
      <c r="G65" s="27"/>
      <c r="H65" s="27"/>
      <c r="I65" s="27"/>
      <c r="J65" s="27"/>
      <c r="K65" s="11"/>
    </row>
    <row r="66" spans="1:11" s="6" customFormat="1" ht="22.5" customHeight="1">
      <c r="A66" s="56"/>
      <c r="B66" s="36" t="s">
        <v>81</v>
      </c>
      <c r="C66" s="34"/>
      <c r="D66" s="35" t="s">
        <v>88</v>
      </c>
      <c r="E66" s="35"/>
      <c r="F66" s="38">
        <f>F67</f>
        <v>130</v>
      </c>
      <c r="G66" s="27"/>
      <c r="H66" s="27"/>
      <c r="I66" s="27"/>
      <c r="J66" s="27"/>
      <c r="K66" s="11"/>
    </row>
    <row r="67" spans="1:11" s="6" customFormat="1" ht="21" customHeight="1">
      <c r="A67" s="56"/>
      <c r="B67" s="59" t="s">
        <v>89</v>
      </c>
      <c r="C67" s="34"/>
      <c r="D67" s="35" t="s">
        <v>88</v>
      </c>
      <c r="E67" s="35" t="s">
        <v>38</v>
      </c>
      <c r="F67" s="38">
        <v>130</v>
      </c>
      <c r="G67" s="27"/>
      <c r="H67" s="27"/>
      <c r="I67" s="27"/>
      <c r="J67" s="27"/>
      <c r="K67" s="11"/>
    </row>
    <row r="68" spans="1:11" s="6" customFormat="1" ht="36" customHeight="1">
      <c r="A68" s="60"/>
      <c r="B68" s="61" t="s">
        <v>90</v>
      </c>
      <c r="C68" s="34"/>
      <c r="D68" s="35" t="s">
        <v>91</v>
      </c>
      <c r="E68" s="35"/>
      <c r="F68" s="38">
        <f>F69</f>
        <v>0</v>
      </c>
      <c r="G68" s="27"/>
      <c r="H68" s="27"/>
      <c r="I68" s="27"/>
      <c r="J68" s="27"/>
      <c r="K68" s="11"/>
    </row>
    <row r="69" spans="1:11" s="6" customFormat="1" ht="19.5" customHeight="1">
      <c r="A69" s="60"/>
      <c r="B69" s="42" t="s">
        <v>81</v>
      </c>
      <c r="C69" s="34"/>
      <c r="D69" s="35" t="s">
        <v>92</v>
      </c>
      <c r="E69" s="35"/>
      <c r="F69" s="38">
        <f>F70</f>
        <v>0</v>
      </c>
      <c r="G69" s="27"/>
      <c r="H69" s="27"/>
      <c r="I69" s="27"/>
      <c r="J69" s="27"/>
      <c r="K69" s="11"/>
    </row>
    <row r="70" spans="1:11" s="6" customFormat="1" ht="25.5" customHeight="1">
      <c r="A70" s="60"/>
      <c r="B70" s="42" t="s">
        <v>37</v>
      </c>
      <c r="C70" s="34"/>
      <c r="D70" s="35" t="s">
        <v>92</v>
      </c>
      <c r="E70" s="35" t="s">
        <v>38</v>
      </c>
      <c r="F70" s="38"/>
      <c r="G70" s="27"/>
      <c r="H70" s="27"/>
      <c r="I70" s="27"/>
      <c r="J70" s="27"/>
      <c r="K70" s="11"/>
    </row>
    <row r="71" spans="1:11" s="6" customFormat="1" ht="39.75" customHeight="1">
      <c r="A71" s="60"/>
      <c r="B71" s="62" t="s">
        <v>93</v>
      </c>
      <c r="C71" s="34"/>
      <c r="D71" s="35" t="s">
        <v>94</v>
      </c>
      <c r="E71" s="35"/>
      <c r="F71" s="38">
        <f>F72</f>
        <v>217</v>
      </c>
      <c r="G71" s="27"/>
      <c r="H71" s="27"/>
      <c r="I71" s="27"/>
      <c r="J71" s="27"/>
      <c r="K71" s="11"/>
    </row>
    <row r="72" spans="1:11" s="6" customFormat="1" ht="24" customHeight="1">
      <c r="A72" s="60"/>
      <c r="B72" s="42" t="s">
        <v>81</v>
      </c>
      <c r="C72" s="34"/>
      <c r="D72" s="35" t="s">
        <v>95</v>
      </c>
      <c r="E72" s="35"/>
      <c r="F72" s="38">
        <f>F73</f>
        <v>217</v>
      </c>
      <c r="G72" s="27"/>
      <c r="H72" s="27"/>
      <c r="I72" s="27"/>
      <c r="J72" s="27"/>
      <c r="K72" s="11"/>
    </row>
    <row r="73" spans="1:11" s="6" customFormat="1" ht="38.25" customHeight="1">
      <c r="A73" s="60"/>
      <c r="B73" s="42" t="s">
        <v>37</v>
      </c>
      <c r="C73" s="34"/>
      <c r="D73" s="35" t="s">
        <v>95</v>
      </c>
      <c r="E73" s="35" t="s">
        <v>38</v>
      </c>
      <c r="F73" s="38">
        <v>217</v>
      </c>
      <c r="G73" s="27"/>
      <c r="H73" s="27"/>
      <c r="I73" s="27"/>
      <c r="J73" s="27"/>
      <c r="K73" s="11"/>
    </row>
    <row r="74" spans="1:11" s="6" customFormat="1" ht="75.75" customHeight="1">
      <c r="A74" s="60"/>
      <c r="B74" s="42" t="s">
        <v>96</v>
      </c>
      <c r="C74" s="34"/>
      <c r="D74" s="35" t="s">
        <v>97</v>
      </c>
      <c r="E74" s="35"/>
      <c r="F74" s="38">
        <f>F76</f>
        <v>615</v>
      </c>
      <c r="G74" s="27"/>
      <c r="H74" s="27"/>
      <c r="I74" s="27"/>
      <c r="J74" s="27"/>
      <c r="K74" s="11"/>
    </row>
    <row r="75" spans="1:11" s="6" customFormat="1" ht="18.75" customHeight="1">
      <c r="A75" s="60"/>
      <c r="B75" s="42" t="s">
        <v>81</v>
      </c>
      <c r="C75" s="34"/>
      <c r="D75" s="35" t="s">
        <v>98</v>
      </c>
      <c r="E75" s="35"/>
      <c r="F75" s="38">
        <f>F76</f>
        <v>615</v>
      </c>
      <c r="G75" s="27"/>
      <c r="H75" s="27"/>
      <c r="I75" s="27"/>
      <c r="J75" s="27"/>
      <c r="K75" s="11"/>
    </row>
    <row r="76" spans="1:11" s="6" customFormat="1" ht="38.25" customHeight="1">
      <c r="A76" s="60"/>
      <c r="B76" s="42" t="s">
        <v>37</v>
      </c>
      <c r="C76" s="34"/>
      <c r="D76" s="35" t="s">
        <v>98</v>
      </c>
      <c r="E76" s="35" t="s">
        <v>38</v>
      </c>
      <c r="F76" s="38">
        <v>615</v>
      </c>
      <c r="G76" s="27"/>
      <c r="H76" s="27"/>
      <c r="I76" s="27"/>
      <c r="J76" s="27"/>
      <c r="K76" s="11"/>
    </row>
    <row r="77" spans="1:11" s="6" customFormat="1" ht="38.25" customHeight="1">
      <c r="A77" s="60"/>
      <c r="B77" s="42" t="s">
        <v>99</v>
      </c>
      <c r="C77" s="34"/>
      <c r="D77" s="35" t="s">
        <v>100</v>
      </c>
      <c r="E77" s="35"/>
      <c r="F77" s="38">
        <f>F78</f>
        <v>495</v>
      </c>
      <c r="G77" s="27"/>
      <c r="H77" s="27"/>
      <c r="I77" s="27"/>
      <c r="J77" s="27"/>
      <c r="K77" s="11"/>
    </row>
    <row r="78" spans="1:11" s="6" customFormat="1" ht="30.75" customHeight="1">
      <c r="A78" s="60"/>
      <c r="B78" s="42" t="s">
        <v>81</v>
      </c>
      <c r="C78" s="34"/>
      <c r="D78" s="35" t="s">
        <v>101</v>
      </c>
      <c r="E78" s="35"/>
      <c r="F78" s="38">
        <f>F79</f>
        <v>495</v>
      </c>
      <c r="G78" s="27"/>
      <c r="H78" s="27"/>
      <c r="I78" s="27"/>
      <c r="J78" s="27"/>
      <c r="K78" s="11"/>
    </row>
    <row r="79" spans="1:11" s="6" customFormat="1" ht="27" customHeight="1">
      <c r="A79" s="60"/>
      <c r="B79" s="42" t="s">
        <v>37</v>
      </c>
      <c r="C79" s="34"/>
      <c r="D79" s="35" t="s">
        <v>101</v>
      </c>
      <c r="E79" s="35" t="s">
        <v>38</v>
      </c>
      <c r="F79" s="38">
        <v>495</v>
      </c>
      <c r="G79" s="27"/>
      <c r="H79" s="27"/>
      <c r="I79" s="27"/>
      <c r="J79" s="27"/>
      <c r="K79" s="11"/>
    </row>
    <row r="80" spans="1:11" s="6" customFormat="1" ht="63.75" customHeight="1">
      <c r="A80" s="60"/>
      <c r="B80" s="63" t="s">
        <v>102</v>
      </c>
      <c r="C80" s="34"/>
      <c r="D80" s="35" t="s">
        <v>103</v>
      </c>
      <c r="E80" s="35"/>
      <c r="F80" s="38">
        <f>F82</f>
        <v>0</v>
      </c>
      <c r="G80" s="27"/>
      <c r="H80" s="27"/>
      <c r="I80" s="27"/>
      <c r="J80" s="27"/>
      <c r="K80" s="11"/>
    </row>
    <row r="81" spans="1:19" s="6" customFormat="1" ht="27" customHeight="1">
      <c r="A81" s="60"/>
      <c r="B81" s="64" t="s">
        <v>81</v>
      </c>
      <c r="C81" s="34"/>
      <c r="D81" s="35" t="s">
        <v>104</v>
      </c>
      <c r="E81" s="35"/>
      <c r="F81" s="38">
        <f>F82</f>
        <v>0</v>
      </c>
      <c r="G81" s="27"/>
      <c r="H81" s="27"/>
      <c r="I81" s="27"/>
      <c r="J81" s="27"/>
      <c r="K81" s="11"/>
    </row>
    <row r="82" spans="1:19" s="6" customFormat="1" ht="27" customHeight="1">
      <c r="A82" s="60"/>
      <c r="B82" s="64" t="s">
        <v>37</v>
      </c>
      <c r="C82" s="34"/>
      <c r="D82" s="35" t="s">
        <v>103</v>
      </c>
      <c r="E82" s="35" t="s">
        <v>38</v>
      </c>
      <c r="F82" s="38"/>
      <c r="G82" s="27"/>
      <c r="H82" s="27"/>
      <c r="I82" s="27"/>
      <c r="J82" s="27"/>
      <c r="K82" s="11"/>
    </row>
    <row r="83" spans="1:19" s="11" customFormat="1" ht="20.25" customHeight="1">
      <c r="A83" s="65">
        <v>2</v>
      </c>
      <c r="B83" s="66" t="s">
        <v>105</v>
      </c>
      <c r="C83" s="34">
        <v>992</v>
      </c>
      <c r="D83" s="35"/>
      <c r="E83" s="35"/>
      <c r="F83" s="54">
        <f>F84</f>
        <v>185</v>
      </c>
      <c r="G83" s="27">
        <v>2628</v>
      </c>
      <c r="H83" s="27">
        <v>374</v>
      </c>
      <c r="I83" s="27">
        <v>14.2</v>
      </c>
      <c r="J83" s="27"/>
      <c r="L83" s="6"/>
      <c r="M83" s="6"/>
      <c r="N83" s="6"/>
      <c r="O83" s="6"/>
      <c r="P83" s="6"/>
      <c r="Q83" s="6"/>
      <c r="R83" s="6"/>
      <c r="S83" s="6"/>
    </row>
    <row r="84" spans="1:19" s="11" customFormat="1" ht="20.25" customHeight="1">
      <c r="A84" s="60"/>
      <c r="B84" s="36" t="s">
        <v>106</v>
      </c>
      <c r="C84" s="34"/>
      <c r="D84" s="35"/>
      <c r="E84" s="35"/>
      <c r="F84" s="54">
        <f>F85</f>
        <v>185</v>
      </c>
      <c r="G84" s="27"/>
      <c r="H84" s="27"/>
      <c r="I84" s="27"/>
      <c r="J84" s="27"/>
      <c r="L84" s="6"/>
      <c r="M84" s="6"/>
      <c r="N84" s="6"/>
      <c r="O84" s="6"/>
      <c r="P84" s="6"/>
      <c r="Q84" s="6"/>
      <c r="R84" s="6"/>
      <c r="S84" s="6"/>
    </row>
    <row r="85" spans="1:19" s="11" customFormat="1" ht="21.75" customHeight="1">
      <c r="A85" s="60"/>
      <c r="B85" s="36" t="s">
        <v>53</v>
      </c>
      <c r="C85" s="34">
        <v>992</v>
      </c>
      <c r="D85" s="35" t="s">
        <v>33</v>
      </c>
      <c r="E85" s="35"/>
      <c r="F85" s="38">
        <f>F86</f>
        <v>185</v>
      </c>
      <c r="G85" s="27">
        <v>58</v>
      </c>
      <c r="H85" s="27">
        <v>25</v>
      </c>
      <c r="I85" s="27">
        <v>43.1</v>
      </c>
      <c r="J85" s="27"/>
      <c r="L85" s="6"/>
      <c r="M85" s="6"/>
      <c r="N85" s="6"/>
      <c r="O85" s="6"/>
      <c r="P85" s="6"/>
      <c r="Q85" s="6"/>
      <c r="R85" s="6"/>
      <c r="S85" s="6"/>
    </row>
    <row r="86" spans="1:19" s="11" customFormat="1" ht="21.75" customHeight="1">
      <c r="A86" s="60"/>
      <c r="B86" s="39" t="s">
        <v>107</v>
      </c>
      <c r="C86" s="34">
        <v>992</v>
      </c>
      <c r="D86" s="35" t="s">
        <v>108</v>
      </c>
      <c r="E86" s="35"/>
      <c r="F86" s="38">
        <f>F87</f>
        <v>185</v>
      </c>
      <c r="G86" s="27">
        <v>31</v>
      </c>
      <c r="H86" s="27">
        <v>0</v>
      </c>
      <c r="I86" s="27">
        <v>0</v>
      </c>
      <c r="J86" s="27"/>
    </row>
    <row r="87" spans="1:19" s="11" customFormat="1" ht="39.75" customHeight="1">
      <c r="A87" s="60"/>
      <c r="B87" s="67" t="s">
        <v>109</v>
      </c>
      <c r="C87" s="34"/>
      <c r="D87" s="35" t="s">
        <v>110</v>
      </c>
      <c r="E87" s="35"/>
      <c r="F87" s="38">
        <f>F88</f>
        <v>185</v>
      </c>
      <c r="G87" s="27"/>
      <c r="H87" s="27"/>
      <c r="I87" s="27"/>
      <c r="J87" s="27"/>
    </row>
    <row r="88" spans="1:19" s="50" customFormat="1" ht="50.25" customHeight="1">
      <c r="A88" s="68"/>
      <c r="B88" s="69" t="s">
        <v>29</v>
      </c>
      <c r="C88" s="46">
        <v>992</v>
      </c>
      <c r="D88" s="47" t="s">
        <v>110</v>
      </c>
      <c r="E88" s="47" t="s">
        <v>30</v>
      </c>
      <c r="F88" s="38">
        <v>185</v>
      </c>
      <c r="G88" s="49">
        <v>31</v>
      </c>
      <c r="H88" s="49">
        <v>0</v>
      </c>
      <c r="I88" s="49">
        <v>0</v>
      </c>
      <c r="J88" s="49"/>
    </row>
    <row r="89" spans="1:19" s="11" customFormat="1" ht="20.25" customHeight="1">
      <c r="A89" s="65">
        <v>3</v>
      </c>
      <c r="B89" s="66" t="s">
        <v>111</v>
      </c>
      <c r="C89" s="34">
        <v>992</v>
      </c>
      <c r="D89" s="35"/>
      <c r="E89" s="35"/>
      <c r="F89" s="54">
        <f>F90+F95</f>
        <v>90</v>
      </c>
      <c r="G89" s="27"/>
      <c r="H89" s="27"/>
      <c r="I89" s="27"/>
      <c r="J89" s="27"/>
    </row>
    <row r="90" spans="1:19" s="11" customFormat="1" ht="26.25" customHeight="1">
      <c r="A90" s="60"/>
      <c r="B90" s="36" t="s">
        <v>112</v>
      </c>
      <c r="C90" s="34"/>
      <c r="D90" s="35"/>
      <c r="E90" s="35"/>
      <c r="F90" s="38">
        <f>F91</f>
        <v>0</v>
      </c>
      <c r="G90" s="27"/>
      <c r="H90" s="27"/>
      <c r="I90" s="27"/>
      <c r="J90" s="27"/>
    </row>
    <row r="91" spans="1:19" s="11" customFormat="1" ht="18" customHeight="1">
      <c r="A91" s="60"/>
      <c r="B91" s="36" t="s">
        <v>53</v>
      </c>
      <c r="C91" s="34"/>
      <c r="D91" s="35" t="s">
        <v>33</v>
      </c>
      <c r="E91" s="35"/>
      <c r="F91" s="38"/>
      <c r="G91" s="27"/>
      <c r="H91" s="27"/>
      <c r="I91" s="27"/>
      <c r="J91" s="27"/>
    </row>
    <row r="92" spans="1:19" s="11" customFormat="1" ht="25.5" customHeight="1">
      <c r="A92" s="60"/>
      <c r="B92" s="36" t="s">
        <v>59</v>
      </c>
      <c r="C92" s="34"/>
      <c r="D92" s="35" t="s">
        <v>60</v>
      </c>
      <c r="E92" s="35"/>
      <c r="F92" s="38"/>
      <c r="G92" s="27"/>
      <c r="H92" s="27"/>
      <c r="I92" s="27"/>
      <c r="J92" s="27"/>
    </row>
    <row r="93" spans="1:19" s="11" customFormat="1" ht="21.75" customHeight="1">
      <c r="A93" s="60"/>
      <c r="B93" s="36" t="s">
        <v>61</v>
      </c>
      <c r="C93" s="34"/>
      <c r="D93" s="35" t="s">
        <v>62</v>
      </c>
      <c r="E93" s="35"/>
      <c r="F93" s="38"/>
      <c r="G93" s="27"/>
      <c r="H93" s="27"/>
      <c r="I93" s="27"/>
      <c r="J93" s="27"/>
    </row>
    <row r="94" spans="1:19" s="11" customFormat="1" ht="20.25" customHeight="1">
      <c r="A94" s="60"/>
      <c r="B94" s="36" t="s">
        <v>39</v>
      </c>
      <c r="C94" s="34"/>
      <c r="D94" s="35" t="s">
        <v>62</v>
      </c>
      <c r="E94" s="35" t="s">
        <v>40</v>
      </c>
      <c r="F94" s="38"/>
      <c r="G94" s="27"/>
      <c r="H94" s="27"/>
      <c r="I94" s="27"/>
      <c r="J94" s="27"/>
    </row>
    <row r="95" spans="1:19" ht="33" customHeight="1">
      <c r="A95" s="60"/>
      <c r="B95" s="40" t="s">
        <v>113</v>
      </c>
      <c r="C95" s="34"/>
      <c r="D95" s="35"/>
      <c r="E95" s="35"/>
      <c r="F95" s="38">
        <f>F96</f>
        <v>90</v>
      </c>
      <c r="G95" s="27"/>
      <c r="H95" s="27"/>
      <c r="I95" s="27"/>
      <c r="J95" s="27"/>
      <c r="K95" s="11"/>
    </row>
    <row r="96" spans="1:19" ht="37.5" customHeight="1">
      <c r="A96" s="60"/>
      <c r="B96" s="36" t="s">
        <v>114</v>
      </c>
      <c r="C96" s="34">
        <v>992</v>
      </c>
      <c r="D96" s="35" t="s">
        <v>115</v>
      </c>
      <c r="E96" s="35"/>
      <c r="F96" s="38">
        <f>F97</f>
        <v>90</v>
      </c>
      <c r="G96" s="27"/>
      <c r="H96" s="27"/>
      <c r="I96" s="27"/>
      <c r="J96" s="27"/>
      <c r="K96" s="11"/>
    </row>
    <row r="97" spans="1:11" ht="24" customHeight="1">
      <c r="A97" s="60"/>
      <c r="B97" s="36" t="s">
        <v>81</v>
      </c>
      <c r="C97" s="34"/>
      <c r="D97" s="35" t="s">
        <v>116</v>
      </c>
      <c r="E97" s="35"/>
      <c r="F97" s="38">
        <f>F98</f>
        <v>90</v>
      </c>
      <c r="G97" s="27"/>
      <c r="H97" s="27"/>
      <c r="I97" s="27"/>
      <c r="J97" s="27"/>
      <c r="K97" s="11"/>
    </row>
    <row r="98" spans="1:11" ht="35.25" customHeight="1">
      <c r="A98" s="60"/>
      <c r="B98" s="59" t="s">
        <v>37</v>
      </c>
      <c r="C98" s="34">
        <v>992</v>
      </c>
      <c r="D98" s="35" t="s">
        <v>116</v>
      </c>
      <c r="E98" s="35" t="s">
        <v>38</v>
      </c>
      <c r="F98" s="38">
        <v>90</v>
      </c>
      <c r="G98" s="27"/>
      <c r="H98" s="27"/>
      <c r="I98" s="27"/>
      <c r="J98" s="27"/>
      <c r="K98" s="11"/>
    </row>
    <row r="99" spans="1:11" ht="26.25" customHeight="1">
      <c r="A99" s="65">
        <v>4</v>
      </c>
      <c r="B99" s="66" t="s">
        <v>117</v>
      </c>
      <c r="C99" s="34">
        <v>992</v>
      </c>
      <c r="D99" s="35"/>
      <c r="E99" s="35"/>
      <c r="F99" s="54">
        <f>F100+F112</f>
        <v>2362</v>
      </c>
      <c r="G99" s="27"/>
      <c r="H99" s="27"/>
      <c r="I99" s="27"/>
      <c r="J99" s="27"/>
      <c r="K99" s="11"/>
    </row>
    <row r="100" spans="1:11" ht="18" customHeight="1">
      <c r="A100" s="60"/>
      <c r="B100" s="36" t="s">
        <v>118</v>
      </c>
      <c r="C100" s="34"/>
      <c r="D100" s="35"/>
      <c r="E100" s="35"/>
      <c r="F100" s="38">
        <f>F103+F106+F108</f>
        <v>2210</v>
      </c>
      <c r="G100" s="27"/>
      <c r="H100" s="27"/>
      <c r="I100" s="27"/>
      <c r="J100" s="27"/>
      <c r="K100" s="11"/>
    </row>
    <row r="101" spans="1:11" ht="16.5" customHeight="1">
      <c r="A101" s="60"/>
      <c r="B101" s="43" t="s">
        <v>119</v>
      </c>
      <c r="C101" s="34">
        <v>992</v>
      </c>
      <c r="D101" s="35" t="s">
        <v>120</v>
      </c>
      <c r="E101" s="35"/>
      <c r="F101" s="38">
        <f>F103</f>
        <v>1121.5</v>
      </c>
      <c r="G101" s="27"/>
      <c r="H101" s="27"/>
      <c r="I101" s="27"/>
      <c r="J101" s="27"/>
      <c r="K101" s="11"/>
    </row>
    <row r="102" spans="1:11" ht="31.5" customHeight="1">
      <c r="A102" s="60"/>
      <c r="B102" s="70" t="s">
        <v>121</v>
      </c>
      <c r="C102" s="34">
        <v>992</v>
      </c>
      <c r="D102" s="35" t="s">
        <v>122</v>
      </c>
      <c r="E102" s="35"/>
      <c r="F102" s="38">
        <f>F103</f>
        <v>1121.5</v>
      </c>
      <c r="G102" s="27"/>
      <c r="H102" s="27"/>
      <c r="I102" s="27"/>
      <c r="J102" s="27"/>
      <c r="K102" s="11"/>
    </row>
    <row r="103" spans="1:11" ht="31.5" customHeight="1">
      <c r="A103" s="60"/>
      <c r="B103" s="70" t="s">
        <v>37</v>
      </c>
      <c r="C103" s="34"/>
      <c r="D103" s="35" t="s">
        <v>122</v>
      </c>
      <c r="E103" s="35" t="s">
        <v>38</v>
      </c>
      <c r="F103" s="38">
        <v>1121.5</v>
      </c>
      <c r="G103" s="27"/>
      <c r="H103" s="27"/>
      <c r="I103" s="27"/>
      <c r="J103" s="27"/>
      <c r="K103" s="11"/>
    </row>
    <row r="104" spans="1:11" ht="31.5" customHeight="1">
      <c r="A104" s="60"/>
      <c r="B104" s="71" t="s">
        <v>123</v>
      </c>
      <c r="C104" s="34"/>
      <c r="D104" s="47" t="s">
        <v>124</v>
      </c>
      <c r="E104" s="35"/>
      <c r="F104" s="38">
        <f>F106</f>
        <v>788.5</v>
      </c>
      <c r="G104" s="27"/>
      <c r="H104" s="27"/>
      <c r="I104" s="27"/>
      <c r="J104" s="27"/>
      <c r="K104" s="11"/>
    </row>
    <row r="105" spans="1:11" ht="31.5" customHeight="1">
      <c r="A105" s="60"/>
      <c r="B105" s="72" t="s">
        <v>81</v>
      </c>
      <c r="C105" s="34"/>
      <c r="D105" s="47" t="s">
        <v>124</v>
      </c>
      <c r="E105" s="35"/>
      <c r="F105" s="38">
        <f>F106</f>
        <v>788.5</v>
      </c>
      <c r="G105" s="27"/>
      <c r="H105" s="27"/>
      <c r="I105" s="27"/>
      <c r="J105" s="27"/>
      <c r="K105" s="11"/>
    </row>
    <row r="106" spans="1:11" ht="31.5" customHeight="1">
      <c r="A106" s="60"/>
      <c r="B106" s="73" t="s">
        <v>37</v>
      </c>
      <c r="C106" s="34"/>
      <c r="D106" s="47" t="s">
        <v>124</v>
      </c>
      <c r="E106" s="35" t="s">
        <v>38</v>
      </c>
      <c r="F106" s="38">
        <v>788.5</v>
      </c>
      <c r="G106" s="27"/>
      <c r="H106" s="27"/>
      <c r="I106" s="27"/>
      <c r="J106" s="27"/>
      <c r="K106" s="11"/>
    </row>
    <row r="107" spans="1:11" ht="31.5" customHeight="1">
      <c r="A107" s="74"/>
      <c r="B107" s="75" t="s">
        <v>125</v>
      </c>
      <c r="C107" s="76"/>
      <c r="D107" s="77" t="s">
        <v>126</v>
      </c>
      <c r="E107" s="35"/>
      <c r="F107" s="38">
        <v>300</v>
      </c>
      <c r="G107" s="27"/>
      <c r="H107" s="27"/>
      <c r="I107" s="27"/>
      <c r="J107" s="27"/>
      <c r="K107" s="11"/>
    </row>
    <row r="108" spans="1:11" ht="31.5" customHeight="1">
      <c r="A108" s="74"/>
      <c r="B108" s="75" t="s">
        <v>127</v>
      </c>
      <c r="C108" s="76"/>
      <c r="D108" s="77" t="s">
        <v>128</v>
      </c>
      <c r="E108" s="35"/>
      <c r="F108" s="38">
        <v>300</v>
      </c>
      <c r="G108" s="27"/>
      <c r="H108" s="27"/>
      <c r="I108" s="27"/>
      <c r="J108" s="27"/>
      <c r="K108" s="11"/>
    </row>
    <row r="109" spans="1:11" ht="31.5" customHeight="1">
      <c r="A109" s="74"/>
      <c r="B109" s="75" t="s">
        <v>37</v>
      </c>
      <c r="C109" s="76"/>
      <c r="D109" s="77" t="s">
        <v>128</v>
      </c>
      <c r="E109" s="35" t="s">
        <v>38</v>
      </c>
      <c r="F109" s="38">
        <v>300</v>
      </c>
      <c r="G109" s="27"/>
      <c r="H109" s="27"/>
      <c r="I109" s="27"/>
      <c r="J109" s="27"/>
      <c r="K109" s="11"/>
    </row>
    <row r="110" spans="1:11" ht="39" hidden="1" customHeight="1">
      <c r="A110" s="60"/>
      <c r="B110" s="78" t="s">
        <v>129</v>
      </c>
      <c r="C110" s="34"/>
      <c r="D110" s="35" t="s">
        <v>130</v>
      </c>
      <c r="E110" s="35"/>
      <c r="F110" s="38"/>
      <c r="G110" s="27">
        <v>1936.3</v>
      </c>
      <c r="H110" s="27"/>
      <c r="I110" s="27"/>
      <c r="J110" s="27"/>
      <c r="K110" s="11"/>
    </row>
    <row r="111" spans="1:11" ht="39" hidden="1" customHeight="1">
      <c r="A111" s="60"/>
      <c r="B111" s="78" t="s">
        <v>37</v>
      </c>
      <c r="C111" s="34"/>
      <c r="D111" s="35" t="s">
        <v>130</v>
      </c>
      <c r="E111" s="35" t="s">
        <v>38</v>
      </c>
      <c r="F111" s="38"/>
      <c r="G111" s="27">
        <v>1936.3</v>
      </c>
      <c r="H111" s="27"/>
      <c r="I111" s="27"/>
      <c r="J111" s="27"/>
      <c r="K111" s="11"/>
    </row>
    <row r="112" spans="1:11" ht="21.75" customHeight="1">
      <c r="A112" s="60"/>
      <c r="B112" s="40" t="s">
        <v>131</v>
      </c>
      <c r="C112" s="34">
        <v>992</v>
      </c>
      <c r="D112" s="35"/>
      <c r="E112" s="35"/>
      <c r="F112" s="38">
        <f>F113+F116</f>
        <v>152</v>
      </c>
      <c r="G112" s="27"/>
      <c r="H112" s="27"/>
      <c r="I112" s="27"/>
      <c r="J112" s="27"/>
      <c r="K112" s="11"/>
    </row>
    <row r="113" spans="1:11" ht="27.75" customHeight="1">
      <c r="A113" s="60"/>
      <c r="B113" s="36" t="s">
        <v>132</v>
      </c>
      <c r="C113" s="34"/>
      <c r="D113" s="35" t="s">
        <v>133</v>
      </c>
      <c r="E113" s="35"/>
      <c r="F113" s="38">
        <f>F114</f>
        <v>150</v>
      </c>
      <c r="G113" s="27"/>
      <c r="H113" s="27"/>
      <c r="I113" s="27"/>
      <c r="J113" s="27"/>
      <c r="K113" s="11"/>
    </row>
    <row r="114" spans="1:11" ht="23.25" customHeight="1">
      <c r="A114" s="60"/>
      <c r="B114" s="39" t="s">
        <v>134</v>
      </c>
      <c r="C114" s="34">
        <v>992</v>
      </c>
      <c r="D114" s="35" t="s">
        <v>135</v>
      </c>
      <c r="E114" s="35"/>
      <c r="F114" s="38">
        <f>F115</f>
        <v>150</v>
      </c>
      <c r="G114" s="27"/>
      <c r="H114" s="27"/>
      <c r="I114" s="27"/>
      <c r="J114" s="27"/>
      <c r="K114" s="11"/>
    </row>
    <row r="115" spans="1:11" ht="35.25" customHeight="1">
      <c r="A115" s="60"/>
      <c r="B115" s="39" t="s">
        <v>37</v>
      </c>
      <c r="C115" s="34"/>
      <c r="D115" s="35" t="s">
        <v>135</v>
      </c>
      <c r="E115" s="35" t="s">
        <v>38</v>
      </c>
      <c r="F115" s="38">
        <v>150</v>
      </c>
      <c r="G115" s="27"/>
      <c r="H115" s="27"/>
      <c r="I115" s="27"/>
      <c r="J115" s="27"/>
      <c r="K115" s="11"/>
    </row>
    <row r="116" spans="1:11" ht="33.75" customHeight="1">
      <c r="A116" s="60"/>
      <c r="B116" s="36" t="s">
        <v>136</v>
      </c>
      <c r="C116" s="34">
        <v>992</v>
      </c>
      <c r="D116" s="35" t="s">
        <v>137</v>
      </c>
      <c r="E116" s="35"/>
      <c r="F116" s="38">
        <v>2</v>
      </c>
      <c r="G116" s="27"/>
      <c r="H116" s="27"/>
      <c r="I116" s="27"/>
      <c r="J116" s="27"/>
      <c r="K116" s="11"/>
    </row>
    <row r="117" spans="1:11" ht="21.75" customHeight="1">
      <c r="A117" s="60"/>
      <c r="B117" s="36" t="s">
        <v>81</v>
      </c>
      <c r="C117" s="34">
        <v>992</v>
      </c>
      <c r="D117" s="35" t="s">
        <v>138</v>
      </c>
      <c r="E117" s="35"/>
      <c r="F117" s="38">
        <v>2</v>
      </c>
      <c r="G117" s="27"/>
      <c r="H117" s="27"/>
      <c r="I117" s="27"/>
      <c r="J117" s="27"/>
      <c r="K117" s="11"/>
    </row>
    <row r="118" spans="1:11" ht="37.5" customHeight="1">
      <c r="A118" s="60"/>
      <c r="B118" s="59" t="s">
        <v>37</v>
      </c>
      <c r="C118" s="34">
        <v>992</v>
      </c>
      <c r="D118" s="35" t="s">
        <v>138</v>
      </c>
      <c r="E118" s="35" t="s">
        <v>38</v>
      </c>
      <c r="F118" s="38">
        <v>2</v>
      </c>
      <c r="G118" s="27"/>
      <c r="H118" s="27"/>
      <c r="I118" s="27"/>
      <c r="J118" s="27"/>
      <c r="K118" s="11"/>
    </row>
    <row r="119" spans="1:11" ht="18" customHeight="1">
      <c r="A119" s="79">
        <v>5</v>
      </c>
      <c r="B119" s="80" t="s">
        <v>139</v>
      </c>
      <c r="C119" s="30">
        <v>992</v>
      </c>
      <c r="D119" s="31" t="s">
        <v>140</v>
      </c>
      <c r="E119" s="31"/>
      <c r="F119" s="54">
        <f>F124+F131+F120</f>
        <v>10762.3</v>
      </c>
      <c r="G119" s="27"/>
      <c r="H119" s="27"/>
      <c r="I119" s="27"/>
      <c r="J119" s="27"/>
      <c r="K119" s="11"/>
    </row>
    <row r="120" spans="1:11" ht="18" customHeight="1">
      <c r="A120" s="81"/>
      <c r="B120" s="82" t="s">
        <v>141</v>
      </c>
      <c r="C120" s="83">
        <v>992</v>
      </c>
      <c r="D120" s="31"/>
      <c r="E120" s="31"/>
      <c r="F120" s="54">
        <f>F121</f>
        <v>840</v>
      </c>
      <c r="G120" s="27"/>
      <c r="H120" s="27"/>
      <c r="I120" s="27"/>
      <c r="J120" s="27"/>
      <c r="K120" s="11"/>
    </row>
    <row r="121" spans="1:11" ht="38.25" customHeight="1">
      <c r="A121" s="81"/>
      <c r="B121" s="73" t="s">
        <v>142</v>
      </c>
      <c r="C121" s="76">
        <v>992</v>
      </c>
      <c r="D121" s="35" t="s">
        <v>143</v>
      </c>
      <c r="E121" s="31"/>
      <c r="F121" s="54">
        <f>F122</f>
        <v>840</v>
      </c>
      <c r="G121" s="27"/>
      <c r="H121" s="27"/>
      <c r="I121" s="27"/>
      <c r="J121" s="27"/>
      <c r="K121" s="11"/>
    </row>
    <row r="122" spans="1:11" ht="18" customHeight="1">
      <c r="A122" s="81"/>
      <c r="B122" s="73" t="s">
        <v>81</v>
      </c>
      <c r="C122" s="76"/>
      <c r="D122" s="35" t="s">
        <v>144</v>
      </c>
      <c r="E122" s="31"/>
      <c r="F122" s="37">
        <f>F123</f>
        <v>840</v>
      </c>
      <c r="G122" s="27"/>
      <c r="H122" s="27"/>
      <c r="I122" s="27"/>
      <c r="J122" s="27"/>
      <c r="K122" s="11"/>
    </row>
    <row r="123" spans="1:11" ht="18" customHeight="1">
      <c r="A123" s="81"/>
      <c r="B123" s="84" t="s">
        <v>37</v>
      </c>
      <c r="C123" s="85">
        <v>992</v>
      </c>
      <c r="D123" s="86" t="s">
        <v>145</v>
      </c>
      <c r="E123" s="87" t="s">
        <v>38</v>
      </c>
      <c r="F123" s="38">
        <v>840</v>
      </c>
      <c r="G123" s="27"/>
      <c r="H123" s="27"/>
      <c r="I123" s="27"/>
      <c r="J123" s="27"/>
      <c r="K123" s="11"/>
    </row>
    <row r="124" spans="1:11" ht="21.75" customHeight="1">
      <c r="A124" s="60"/>
      <c r="B124" s="88" t="s">
        <v>146</v>
      </c>
      <c r="C124" s="89">
        <v>992</v>
      </c>
      <c r="D124" s="87" t="s">
        <v>140</v>
      </c>
      <c r="E124" s="86"/>
      <c r="F124" s="54">
        <f>F127+F130</f>
        <v>6495.4</v>
      </c>
      <c r="G124" s="27"/>
      <c r="H124" s="27"/>
      <c r="I124" s="27"/>
      <c r="J124" s="27"/>
      <c r="K124" s="11"/>
    </row>
    <row r="125" spans="1:11" ht="36" customHeight="1">
      <c r="A125" s="60"/>
      <c r="B125" s="36" t="s">
        <v>147</v>
      </c>
      <c r="C125" s="34">
        <v>992</v>
      </c>
      <c r="D125" s="35" t="s">
        <v>148</v>
      </c>
      <c r="E125" s="35"/>
      <c r="F125" s="37">
        <f>F126</f>
        <v>6495.4</v>
      </c>
      <c r="G125" s="27"/>
      <c r="H125" s="27"/>
      <c r="I125" s="27"/>
      <c r="J125" s="27"/>
      <c r="K125" s="11"/>
    </row>
    <row r="126" spans="1:11" ht="22.5" customHeight="1">
      <c r="A126" s="60"/>
      <c r="B126" s="36" t="s">
        <v>81</v>
      </c>
      <c r="C126" s="34">
        <v>992</v>
      </c>
      <c r="D126" s="35" t="s">
        <v>149</v>
      </c>
      <c r="E126" s="35"/>
      <c r="F126" s="37">
        <f>F127</f>
        <v>6495.4</v>
      </c>
      <c r="G126" s="27"/>
      <c r="H126" s="27"/>
      <c r="I126" s="27"/>
      <c r="J126" s="27"/>
      <c r="K126" s="11"/>
    </row>
    <row r="127" spans="1:11" ht="36.75" customHeight="1">
      <c r="A127" s="60"/>
      <c r="B127" s="42" t="s">
        <v>37</v>
      </c>
      <c r="C127" s="34">
        <v>992</v>
      </c>
      <c r="D127" s="35" t="s">
        <v>149</v>
      </c>
      <c r="E127" s="35" t="s">
        <v>38</v>
      </c>
      <c r="F127" s="37">
        <v>6495.4</v>
      </c>
      <c r="G127" s="27"/>
      <c r="H127" s="27"/>
      <c r="I127" s="27"/>
      <c r="J127" s="27"/>
      <c r="K127" s="11"/>
    </row>
    <row r="128" spans="1:11" ht="39.6" customHeight="1">
      <c r="A128" s="60"/>
      <c r="B128" s="42" t="s">
        <v>150</v>
      </c>
      <c r="C128" s="34"/>
      <c r="D128" s="35" t="s">
        <v>151</v>
      </c>
      <c r="E128" s="35"/>
      <c r="F128" s="37">
        <f>F129</f>
        <v>0</v>
      </c>
      <c r="G128" s="27"/>
      <c r="H128" s="27"/>
      <c r="I128" s="27"/>
      <c r="J128" s="27"/>
      <c r="K128" s="11"/>
    </row>
    <row r="129" spans="1:11" ht="36.75" customHeight="1">
      <c r="A129" s="60"/>
      <c r="B129" s="42" t="s">
        <v>152</v>
      </c>
      <c r="C129" s="34"/>
      <c r="D129" s="35" t="s">
        <v>153</v>
      </c>
      <c r="E129" s="35"/>
      <c r="F129" s="37">
        <f>F130</f>
        <v>0</v>
      </c>
      <c r="G129" s="27"/>
      <c r="H129" s="27"/>
      <c r="I129" s="27"/>
      <c r="J129" s="27"/>
      <c r="K129" s="11"/>
    </row>
    <row r="130" spans="1:11" ht="36.75" customHeight="1">
      <c r="A130" s="60"/>
      <c r="B130" s="42" t="s">
        <v>37</v>
      </c>
      <c r="C130" s="34"/>
      <c r="D130" s="35" t="s">
        <v>153</v>
      </c>
      <c r="E130" s="35" t="s">
        <v>38</v>
      </c>
      <c r="F130" s="37"/>
      <c r="G130" s="27"/>
      <c r="H130" s="27"/>
      <c r="I130" s="27"/>
      <c r="J130" s="27"/>
      <c r="K130" s="11"/>
    </row>
    <row r="131" spans="1:11" s="58" customFormat="1" ht="21" customHeight="1">
      <c r="A131" s="90"/>
      <c r="B131" s="91" t="s">
        <v>154</v>
      </c>
      <c r="C131" s="30"/>
      <c r="E131" s="31"/>
      <c r="F131" s="48">
        <f>F132+F135+F138</f>
        <v>3426.9</v>
      </c>
      <c r="G131" s="25"/>
      <c r="H131" s="25"/>
      <c r="I131" s="25"/>
      <c r="J131" s="25"/>
      <c r="K131" s="21"/>
    </row>
    <row r="132" spans="1:11" s="58" customFormat="1" ht="21" customHeight="1">
      <c r="A132" s="90"/>
      <c r="B132" s="92" t="s">
        <v>154</v>
      </c>
      <c r="C132" s="30"/>
      <c r="D132" s="31" t="s">
        <v>155</v>
      </c>
      <c r="E132" s="31"/>
      <c r="F132" s="54">
        <f>F133</f>
        <v>3200</v>
      </c>
      <c r="G132" s="25"/>
      <c r="H132" s="25"/>
      <c r="I132" s="25"/>
      <c r="J132" s="25"/>
      <c r="K132" s="21"/>
    </row>
    <row r="133" spans="1:11" ht="37.5" customHeight="1">
      <c r="A133" s="60"/>
      <c r="B133" s="92" t="s">
        <v>156</v>
      </c>
      <c r="C133" s="34"/>
      <c r="D133" s="6" t="s">
        <v>157</v>
      </c>
      <c r="E133" s="35"/>
      <c r="F133" s="37">
        <f>F134</f>
        <v>3200</v>
      </c>
      <c r="G133" s="27"/>
      <c r="H133" s="27"/>
      <c r="I133" s="27"/>
      <c r="J133" s="27"/>
      <c r="K133" s="11"/>
    </row>
    <row r="134" spans="1:11" ht="34.5" customHeight="1">
      <c r="A134" s="60"/>
      <c r="B134" s="92" t="s">
        <v>158</v>
      </c>
      <c r="C134" s="34"/>
      <c r="D134" s="35" t="s">
        <v>157</v>
      </c>
      <c r="E134" s="35" t="s">
        <v>159</v>
      </c>
      <c r="F134" s="37">
        <v>3200</v>
      </c>
      <c r="G134" s="27"/>
      <c r="H134" s="27"/>
      <c r="I134" s="27"/>
      <c r="J134" s="27"/>
      <c r="K134" s="11"/>
    </row>
    <row r="135" spans="1:11" ht="34.5" hidden="1" customHeight="1">
      <c r="A135" s="60"/>
      <c r="B135" s="92" t="s">
        <v>154</v>
      </c>
      <c r="C135" s="34"/>
      <c r="D135" s="31" t="s">
        <v>160</v>
      </c>
      <c r="E135" s="35"/>
      <c r="F135" s="32"/>
      <c r="G135" s="27"/>
      <c r="H135" s="27"/>
      <c r="I135" s="27"/>
      <c r="J135" s="27"/>
      <c r="K135" s="11"/>
    </row>
    <row r="136" spans="1:11" ht="34.5" hidden="1" customHeight="1">
      <c r="A136" s="60"/>
      <c r="B136" s="92" t="s">
        <v>161</v>
      </c>
      <c r="C136" s="34"/>
      <c r="D136" s="35" t="s">
        <v>162</v>
      </c>
      <c r="E136" s="35"/>
      <c r="F136" s="37"/>
      <c r="G136" s="27"/>
      <c r="H136" s="27"/>
      <c r="I136" s="27"/>
      <c r="J136" s="27"/>
      <c r="K136" s="11"/>
    </row>
    <row r="137" spans="1:11" ht="34.5" hidden="1" customHeight="1">
      <c r="A137" s="60"/>
      <c r="B137" s="92" t="s">
        <v>163</v>
      </c>
      <c r="C137" s="34"/>
      <c r="D137" s="35" t="s">
        <v>162</v>
      </c>
      <c r="E137" s="35" t="s">
        <v>159</v>
      </c>
      <c r="F137" s="37"/>
      <c r="G137" s="27"/>
      <c r="H137" s="27"/>
      <c r="I137" s="27"/>
      <c r="J137" s="27"/>
      <c r="K137" s="11"/>
    </row>
    <row r="138" spans="1:11" ht="34.5" customHeight="1">
      <c r="A138" s="60"/>
      <c r="B138" s="92" t="s">
        <v>164</v>
      </c>
      <c r="C138" s="34"/>
      <c r="D138" s="31" t="s">
        <v>165</v>
      </c>
      <c r="E138" s="35"/>
      <c r="F138" s="32">
        <f>F139</f>
        <v>226.9</v>
      </c>
      <c r="G138" s="27"/>
      <c r="H138" s="27"/>
      <c r="I138" s="27"/>
      <c r="J138" s="27"/>
      <c r="K138" s="11"/>
    </row>
    <row r="139" spans="1:11" ht="34.5" customHeight="1">
      <c r="A139" s="60"/>
      <c r="B139" s="92" t="s">
        <v>166</v>
      </c>
      <c r="C139" s="34"/>
      <c r="D139" s="35" t="s">
        <v>167</v>
      </c>
      <c r="E139" s="35"/>
      <c r="F139" s="37">
        <f>F140</f>
        <v>226.9</v>
      </c>
      <c r="G139" s="27"/>
      <c r="H139" s="27"/>
      <c r="I139" s="27"/>
      <c r="J139" s="27"/>
      <c r="K139" s="11"/>
    </row>
    <row r="140" spans="1:11" ht="34.5" customHeight="1">
      <c r="A140" s="60"/>
      <c r="B140" s="92" t="s">
        <v>50</v>
      </c>
      <c r="C140" s="34"/>
      <c r="D140" s="35" t="s">
        <v>167</v>
      </c>
      <c r="E140" s="35" t="s">
        <v>51</v>
      </c>
      <c r="F140" s="37">
        <v>226.9</v>
      </c>
      <c r="G140" s="27"/>
      <c r="H140" s="27"/>
      <c r="I140" s="27"/>
      <c r="J140" s="27"/>
      <c r="K140" s="11"/>
    </row>
    <row r="141" spans="1:11" ht="21" customHeight="1">
      <c r="A141" s="93">
        <v>6</v>
      </c>
      <c r="B141" s="94" t="s">
        <v>168</v>
      </c>
      <c r="C141" s="34"/>
      <c r="D141" s="31" t="s">
        <v>140</v>
      </c>
      <c r="E141" s="35"/>
      <c r="F141" s="54">
        <f>F145+F149</f>
        <v>30</v>
      </c>
      <c r="G141" s="27"/>
      <c r="H141" s="27"/>
      <c r="I141" s="27"/>
      <c r="J141" s="27"/>
      <c r="K141" s="11"/>
    </row>
    <row r="142" spans="1:11" ht="21" customHeight="1">
      <c r="A142" s="93"/>
      <c r="B142" s="95" t="s">
        <v>169</v>
      </c>
      <c r="C142" s="34"/>
      <c r="D142" s="35"/>
      <c r="E142" s="35"/>
      <c r="F142" s="37">
        <f>F145</f>
        <v>15</v>
      </c>
      <c r="G142" s="27"/>
      <c r="H142" s="27"/>
      <c r="I142" s="27"/>
      <c r="J142" s="27"/>
      <c r="K142" s="11"/>
    </row>
    <row r="143" spans="1:11" ht="46.5" customHeight="1">
      <c r="A143" s="93"/>
      <c r="B143" s="36" t="s">
        <v>170</v>
      </c>
      <c r="C143" s="34"/>
      <c r="D143" s="35" t="s">
        <v>171</v>
      </c>
      <c r="E143" s="35"/>
      <c r="F143" s="37">
        <f>F145</f>
        <v>15</v>
      </c>
      <c r="G143" s="27"/>
      <c r="H143" s="27"/>
      <c r="I143" s="27"/>
      <c r="J143" s="27"/>
      <c r="K143" s="11"/>
    </row>
    <row r="144" spans="1:11" ht="21" customHeight="1">
      <c r="A144" s="93"/>
      <c r="B144" s="36" t="s">
        <v>163</v>
      </c>
      <c r="C144" s="34"/>
      <c r="D144" s="35" t="s">
        <v>172</v>
      </c>
      <c r="E144" s="35"/>
      <c r="F144" s="37">
        <f>F145</f>
        <v>15</v>
      </c>
      <c r="G144" s="27"/>
      <c r="H144" s="27"/>
      <c r="I144" s="27"/>
      <c r="J144" s="27"/>
      <c r="K144" s="11"/>
    </row>
    <row r="145" spans="1:11" ht="21" customHeight="1">
      <c r="A145" s="93"/>
      <c r="B145" s="36" t="s">
        <v>37</v>
      </c>
      <c r="C145" s="34"/>
      <c r="D145" s="35" t="s">
        <v>172</v>
      </c>
      <c r="E145" s="35" t="s">
        <v>38</v>
      </c>
      <c r="F145" s="37">
        <v>15</v>
      </c>
      <c r="G145" s="27"/>
      <c r="H145" s="27"/>
      <c r="I145" s="27"/>
      <c r="J145" s="27"/>
      <c r="K145" s="11"/>
    </row>
    <row r="146" spans="1:11" ht="18" customHeight="1">
      <c r="A146" s="60"/>
      <c r="B146" s="36" t="s">
        <v>173</v>
      </c>
      <c r="C146" s="34"/>
      <c r="D146" s="35"/>
      <c r="E146" s="35"/>
      <c r="F146" s="37">
        <f>F147</f>
        <v>15</v>
      </c>
      <c r="G146" s="27"/>
      <c r="H146" s="27"/>
      <c r="I146" s="27"/>
      <c r="J146" s="27"/>
      <c r="K146" s="11"/>
    </row>
    <row r="147" spans="1:11" ht="57" customHeight="1">
      <c r="A147" s="60"/>
      <c r="B147" s="36" t="s">
        <v>174</v>
      </c>
      <c r="C147" s="34"/>
      <c r="D147" s="35" t="s">
        <v>175</v>
      </c>
      <c r="E147" s="35"/>
      <c r="F147" s="37">
        <f>F148</f>
        <v>15</v>
      </c>
      <c r="G147" s="27"/>
      <c r="H147" s="27"/>
      <c r="I147" s="27"/>
      <c r="J147" s="27"/>
      <c r="K147" s="11"/>
    </row>
    <row r="148" spans="1:11" ht="17.25" customHeight="1">
      <c r="A148" s="60"/>
      <c r="B148" s="59" t="s">
        <v>152</v>
      </c>
      <c r="C148" s="34"/>
      <c r="D148" s="35" t="s">
        <v>176</v>
      </c>
      <c r="E148" s="35"/>
      <c r="F148" s="37">
        <f>F149</f>
        <v>15</v>
      </c>
      <c r="G148" s="27"/>
      <c r="H148" s="27"/>
      <c r="I148" s="27"/>
      <c r="J148" s="27"/>
      <c r="K148" s="11"/>
    </row>
    <row r="149" spans="1:11" ht="35.25" customHeight="1">
      <c r="A149" s="60"/>
      <c r="B149" s="40" t="s">
        <v>37</v>
      </c>
      <c r="C149" s="34"/>
      <c r="D149" s="35" t="s">
        <v>176</v>
      </c>
      <c r="E149" s="35" t="s">
        <v>38</v>
      </c>
      <c r="F149" s="37">
        <v>15</v>
      </c>
      <c r="G149" s="27"/>
      <c r="H149" s="27"/>
      <c r="I149" s="27"/>
      <c r="J149" s="27"/>
      <c r="K149" s="11"/>
    </row>
    <row r="150" spans="1:11" ht="21" customHeight="1">
      <c r="A150" s="65">
        <v>7</v>
      </c>
      <c r="B150" s="94" t="s">
        <v>177</v>
      </c>
      <c r="C150" s="96">
        <v>992</v>
      </c>
      <c r="D150" s="86"/>
      <c r="E150" s="86"/>
      <c r="F150" s="54">
        <f>F151</f>
        <v>7072.9</v>
      </c>
      <c r="G150" s="27"/>
      <c r="H150" s="27"/>
      <c r="I150" s="27"/>
      <c r="J150" s="27"/>
      <c r="K150" s="11"/>
    </row>
    <row r="151" spans="1:11" ht="21" customHeight="1">
      <c r="A151" s="60"/>
      <c r="B151" s="36" t="s">
        <v>178</v>
      </c>
      <c r="C151" s="34">
        <v>992</v>
      </c>
      <c r="D151" s="35"/>
      <c r="E151" s="35"/>
      <c r="F151" s="37">
        <f>F152</f>
        <v>7072.9</v>
      </c>
      <c r="G151" s="27"/>
      <c r="H151" s="27"/>
      <c r="I151" s="27"/>
      <c r="J151" s="27"/>
      <c r="K151" s="11"/>
    </row>
    <row r="152" spans="1:11" ht="18.75" customHeight="1">
      <c r="A152" s="60"/>
      <c r="B152" s="70" t="s">
        <v>179</v>
      </c>
      <c r="C152" s="34">
        <v>992</v>
      </c>
      <c r="D152" s="35" t="s">
        <v>180</v>
      </c>
      <c r="E152" s="35"/>
      <c r="F152" s="37">
        <f>F153+F159</f>
        <v>7072.9</v>
      </c>
      <c r="G152" s="27"/>
      <c r="H152" s="27"/>
      <c r="I152" s="27"/>
      <c r="J152" s="27"/>
      <c r="K152" s="11"/>
    </row>
    <row r="153" spans="1:11" ht="22.5" customHeight="1">
      <c r="A153" s="60"/>
      <c r="B153" s="39" t="s">
        <v>181</v>
      </c>
      <c r="C153" s="34">
        <v>992</v>
      </c>
      <c r="D153" s="35" t="s">
        <v>182</v>
      </c>
      <c r="E153" s="35"/>
      <c r="F153" s="37">
        <f>F154</f>
        <v>881.9</v>
      </c>
      <c r="G153" s="27"/>
      <c r="H153" s="27"/>
      <c r="I153" s="27"/>
      <c r="J153" s="27"/>
      <c r="K153" s="11"/>
    </row>
    <row r="154" spans="1:11" ht="22.5" customHeight="1">
      <c r="A154" s="60"/>
      <c r="B154" s="39" t="s">
        <v>183</v>
      </c>
      <c r="C154" s="34">
        <v>992</v>
      </c>
      <c r="D154" s="35" t="s">
        <v>184</v>
      </c>
      <c r="E154" s="35"/>
      <c r="F154" s="37">
        <f>F155</f>
        <v>881.9</v>
      </c>
      <c r="G154" s="27"/>
      <c r="H154" s="27"/>
      <c r="I154" s="27"/>
      <c r="J154" s="27"/>
      <c r="K154" s="11"/>
    </row>
    <row r="155" spans="1:11" ht="20.25" customHeight="1">
      <c r="A155" s="60"/>
      <c r="B155" s="36" t="s">
        <v>183</v>
      </c>
      <c r="C155" s="34"/>
      <c r="D155" s="35" t="s">
        <v>184</v>
      </c>
      <c r="E155" s="35"/>
      <c r="F155" s="37">
        <f>F157</f>
        <v>881.9</v>
      </c>
      <c r="G155" s="27"/>
      <c r="H155" s="27"/>
      <c r="I155" s="27"/>
      <c r="J155" s="27"/>
      <c r="K155" s="11"/>
    </row>
    <row r="156" spans="1:11" ht="54" customHeight="1">
      <c r="A156" s="60"/>
      <c r="B156" s="36" t="s">
        <v>29</v>
      </c>
      <c r="C156" s="34"/>
      <c r="D156" s="35" t="s">
        <v>184</v>
      </c>
      <c r="E156" s="35" t="s">
        <v>30</v>
      </c>
      <c r="F156" s="37">
        <f>F157</f>
        <v>881.9</v>
      </c>
      <c r="G156" s="27"/>
      <c r="H156" s="27"/>
      <c r="I156" s="27"/>
      <c r="J156" s="27"/>
      <c r="K156" s="11"/>
    </row>
    <row r="157" spans="1:11" ht="18.75" customHeight="1">
      <c r="A157" s="60"/>
      <c r="B157" s="36" t="s">
        <v>50</v>
      </c>
      <c r="C157" s="34"/>
      <c r="D157" s="35" t="s">
        <v>184</v>
      </c>
      <c r="E157" s="35" t="s">
        <v>51</v>
      </c>
      <c r="F157" s="37">
        <v>881.9</v>
      </c>
      <c r="G157" s="27"/>
      <c r="H157" s="27"/>
      <c r="I157" s="27"/>
      <c r="J157" s="27"/>
      <c r="K157" s="11"/>
    </row>
    <row r="158" spans="1:11" ht="19.5" hidden="1" customHeight="1">
      <c r="A158" s="60"/>
      <c r="B158" s="36" t="s">
        <v>39</v>
      </c>
      <c r="C158" s="34"/>
      <c r="D158" s="35" t="s">
        <v>184</v>
      </c>
      <c r="E158" s="35" t="s">
        <v>40</v>
      </c>
      <c r="F158" s="37">
        <v>0</v>
      </c>
      <c r="G158" s="27"/>
      <c r="H158" s="27"/>
      <c r="I158" s="27"/>
      <c r="J158" s="27"/>
      <c r="K158" s="11"/>
    </row>
    <row r="159" spans="1:11" ht="18.75" customHeight="1">
      <c r="A159" s="60"/>
      <c r="B159" s="40" t="s">
        <v>185</v>
      </c>
      <c r="C159" s="34">
        <v>992</v>
      </c>
      <c r="D159" s="35" t="s">
        <v>186</v>
      </c>
      <c r="E159" s="35"/>
      <c r="F159" s="37">
        <f>F160</f>
        <v>6191</v>
      </c>
      <c r="G159" s="27"/>
      <c r="H159" s="27"/>
      <c r="I159" s="27"/>
      <c r="J159" s="27"/>
      <c r="K159" s="11"/>
    </row>
    <row r="160" spans="1:11" ht="22.5" customHeight="1">
      <c r="A160" s="60"/>
      <c r="B160" s="69" t="s">
        <v>183</v>
      </c>
      <c r="C160" s="34">
        <v>992</v>
      </c>
      <c r="D160" s="35" t="s">
        <v>187</v>
      </c>
      <c r="E160" s="35"/>
      <c r="F160" s="37">
        <v>6191</v>
      </c>
      <c r="G160" s="27"/>
      <c r="H160" s="27"/>
      <c r="I160" s="27"/>
      <c r="J160" s="27"/>
      <c r="K160" s="11"/>
    </row>
    <row r="161" spans="1:11" ht="51.75" customHeight="1">
      <c r="A161" s="60"/>
      <c r="B161" s="69" t="s">
        <v>29</v>
      </c>
      <c r="C161" s="34">
        <v>992</v>
      </c>
      <c r="D161" s="35" t="s">
        <v>187</v>
      </c>
      <c r="E161" s="35" t="s">
        <v>30</v>
      </c>
      <c r="F161" s="37">
        <v>4650.3</v>
      </c>
      <c r="G161" s="27"/>
      <c r="H161" s="27"/>
      <c r="I161" s="27"/>
      <c r="J161" s="27"/>
      <c r="K161" s="11"/>
    </row>
    <row r="162" spans="1:11" ht="24" customHeight="1">
      <c r="A162" s="60"/>
      <c r="B162" s="42" t="s">
        <v>37</v>
      </c>
      <c r="C162" s="34">
        <v>992</v>
      </c>
      <c r="D162" s="35" t="s">
        <v>187</v>
      </c>
      <c r="E162" s="35" t="s">
        <v>38</v>
      </c>
      <c r="F162" s="37">
        <v>1540.7</v>
      </c>
      <c r="G162" s="27"/>
      <c r="H162" s="27"/>
      <c r="I162" s="27"/>
      <c r="J162" s="27"/>
      <c r="K162" s="11"/>
    </row>
    <row r="163" spans="1:11" ht="23.25" hidden="1" customHeight="1">
      <c r="A163" s="60"/>
      <c r="B163" s="42" t="s">
        <v>39</v>
      </c>
      <c r="C163" s="34">
        <v>992</v>
      </c>
      <c r="D163" s="35" t="s">
        <v>187</v>
      </c>
      <c r="E163" s="35" t="s">
        <v>40</v>
      </c>
      <c r="F163" s="37"/>
      <c r="G163" s="27"/>
      <c r="H163" s="27"/>
      <c r="I163" s="27"/>
      <c r="J163" s="27"/>
      <c r="K163" s="11"/>
    </row>
    <row r="164" spans="1:11" ht="38.25" hidden="1" customHeight="1">
      <c r="A164" s="97"/>
      <c r="B164" s="62" t="s">
        <v>188</v>
      </c>
      <c r="C164" s="98"/>
      <c r="D164" s="35" t="s">
        <v>189</v>
      </c>
      <c r="E164" s="35"/>
      <c r="F164" s="99"/>
      <c r="G164" s="27"/>
      <c r="H164" s="27"/>
      <c r="I164" s="27"/>
      <c r="J164" s="27"/>
      <c r="K164" s="11"/>
    </row>
    <row r="165" spans="1:11" ht="21.75" hidden="1" customHeight="1">
      <c r="A165" s="97"/>
      <c r="B165" s="62" t="s">
        <v>190</v>
      </c>
      <c r="C165" s="98"/>
      <c r="D165" s="35" t="s">
        <v>191</v>
      </c>
      <c r="E165" s="35"/>
      <c r="F165" s="99"/>
      <c r="G165" s="27"/>
      <c r="H165" s="27"/>
      <c r="I165" s="27"/>
      <c r="J165" s="27"/>
      <c r="K165" s="11"/>
    </row>
    <row r="166" spans="1:11" ht="32.25" hidden="1" customHeight="1">
      <c r="A166" s="97"/>
      <c r="B166" s="42" t="s">
        <v>37</v>
      </c>
      <c r="C166" s="98"/>
      <c r="D166" s="35" t="s">
        <v>191</v>
      </c>
      <c r="E166" s="35" t="s">
        <v>38</v>
      </c>
      <c r="F166" s="99"/>
      <c r="G166" s="27"/>
      <c r="H166" s="27"/>
      <c r="I166" s="27"/>
      <c r="J166" s="27"/>
      <c r="K166" s="11"/>
    </row>
    <row r="167" spans="1:11" ht="32.25" hidden="1" customHeight="1">
      <c r="A167" s="60"/>
      <c r="B167" s="42" t="s">
        <v>37</v>
      </c>
      <c r="C167" s="98"/>
      <c r="D167" s="35" t="s">
        <v>191</v>
      </c>
      <c r="E167" s="35" t="s">
        <v>192</v>
      </c>
      <c r="F167" s="100"/>
      <c r="G167" s="27"/>
      <c r="H167" s="27"/>
      <c r="I167" s="27"/>
      <c r="J167" s="27"/>
      <c r="K167" s="11"/>
    </row>
    <row r="168" spans="1:11" ht="20.25">
      <c r="A168" s="65">
        <v>8</v>
      </c>
      <c r="B168" s="66" t="s">
        <v>193</v>
      </c>
      <c r="C168" s="34">
        <v>992</v>
      </c>
      <c r="D168" s="35"/>
      <c r="E168" s="35"/>
      <c r="F168" s="54">
        <f>F173+F174+F175</f>
        <v>2999.9999999999995</v>
      </c>
      <c r="G168" s="27"/>
      <c r="H168" s="27"/>
      <c r="I168" s="27"/>
      <c r="J168" s="27"/>
      <c r="K168" s="11"/>
    </row>
    <row r="169" spans="1:11" ht="20.25">
      <c r="A169" s="60"/>
      <c r="B169" s="36" t="s">
        <v>194</v>
      </c>
      <c r="C169" s="34"/>
      <c r="D169" s="35"/>
      <c r="E169" s="35"/>
      <c r="F169" s="37">
        <f>F170</f>
        <v>2608.6999999999998</v>
      </c>
      <c r="G169" s="27"/>
      <c r="H169" s="27"/>
      <c r="I169" s="27"/>
      <c r="J169" s="27"/>
      <c r="K169" s="11"/>
    </row>
    <row r="170" spans="1:11" ht="20.25">
      <c r="A170" s="60"/>
      <c r="B170" s="36" t="s">
        <v>195</v>
      </c>
      <c r="C170" s="34">
        <v>992</v>
      </c>
      <c r="D170" s="101" t="s">
        <v>196</v>
      </c>
      <c r="E170" s="35"/>
      <c r="F170" s="37">
        <f>F171</f>
        <v>2608.6999999999998</v>
      </c>
      <c r="G170" s="27"/>
      <c r="H170" s="27"/>
      <c r="I170" s="27"/>
      <c r="J170" s="27"/>
      <c r="K170" s="11"/>
    </row>
    <row r="171" spans="1:11" ht="25.5" customHeight="1">
      <c r="A171" s="60"/>
      <c r="B171" s="36" t="s">
        <v>197</v>
      </c>
      <c r="C171" s="34"/>
      <c r="D171" s="101" t="s">
        <v>198</v>
      </c>
      <c r="E171" s="35"/>
      <c r="F171" s="37">
        <f>F173</f>
        <v>2608.6999999999998</v>
      </c>
      <c r="G171" s="27"/>
      <c r="H171" s="27"/>
      <c r="I171" s="27"/>
      <c r="J171" s="27"/>
      <c r="K171" s="11"/>
    </row>
    <row r="172" spans="1:11" ht="21.75" customHeight="1">
      <c r="A172" s="60"/>
      <c r="B172" s="36" t="s">
        <v>183</v>
      </c>
      <c r="C172" s="34">
        <v>992</v>
      </c>
      <c r="D172" s="101" t="s">
        <v>199</v>
      </c>
      <c r="E172" s="35"/>
      <c r="F172" s="37">
        <f>F173</f>
        <v>2608.6999999999998</v>
      </c>
      <c r="G172" s="27"/>
      <c r="H172" s="27"/>
      <c r="I172" s="27"/>
      <c r="J172" s="27"/>
      <c r="K172" s="11"/>
    </row>
    <row r="173" spans="1:11" ht="61.5" customHeight="1">
      <c r="A173" s="60"/>
      <c r="B173" s="36" t="s">
        <v>29</v>
      </c>
      <c r="C173" s="34"/>
      <c r="D173" s="35" t="s">
        <v>199</v>
      </c>
      <c r="E173" s="35" t="s">
        <v>30</v>
      </c>
      <c r="F173" s="37">
        <v>2608.6999999999998</v>
      </c>
      <c r="G173" s="27"/>
      <c r="H173" s="27"/>
      <c r="I173" s="27"/>
      <c r="J173" s="27"/>
      <c r="K173" s="11"/>
    </row>
    <row r="174" spans="1:11" ht="24.75" customHeight="1">
      <c r="A174" s="60"/>
      <c r="B174" s="42" t="s">
        <v>37</v>
      </c>
      <c r="C174" s="34">
        <v>992</v>
      </c>
      <c r="D174" s="35" t="s">
        <v>200</v>
      </c>
      <c r="E174" s="35" t="s">
        <v>38</v>
      </c>
      <c r="F174" s="37">
        <v>386.2</v>
      </c>
      <c r="G174" s="27"/>
      <c r="H174" s="27"/>
      <c r="I174" s="27"/>
      <c r="J174" s="27"/>
      <c r="K174" s="11"/>
    </row>
    <row r="175" spans="1:11" ht="21.75" customHeight="1">
      <c r="A175" s="97"/>
      <c r="B175" s="42" t="s">
        <v>39</v>
      </c>
      <c r="C175" s="34">
        <v>992</v>
      </c>
      <c r="D175" s="35" t="s">
        <v>200</v>
      </c>
      <c r="E175" s="35" t="s">
        <v>40</v>
      </c>
      <c r="F175" s="37">
        <v>5.0999999999999996</v>
      </c>
      <c r="G175" s="27"/>
      <c r="H175" s="27"/>
      <c r="I175" s="27"/>
      <c r="J175" s="27"/>
      <c r="K175" s="11"/>
    </row>
    <row r="176" spans="1:11" ht="28.5" customHeight="1">
      <c r="A176" s="11"/>
      <c r="B176" s="102" t="s">
        <v>203</v>
      </c>
      <c r="C176" s="103"/>
      <c r="D176" s="109" t="s">
        <v>201</v>
      </c>
      <c r="E176" s="109"/>
      <c r="F176" s="109"/>
      <c r="G176" s="104"/>
      <c r="H176" s="104"/>
      <c r="I176" s="104"/>
      <c r="J176" s="104"/>
      <c r="K176" s="11"/>
    </row>
    <row r="177" spans="1:11" ht="18.75">
      <c r="A177" s="11"/>
      <c r="B177" s="105"/>
      <c r="C177" s="105"/>
      <c r="D177" s="11"/>
      <c r="E177" s="11"/>
      <c r="F177" s="26"/>
      <c r="G177" s="11"/>
      <c r="H177" s="11"/>
      <c r="I177" s="11"/>
      <c r="J177" s="11"/>
      <c r="K177" s="11"/>
    </row>
    <row r="178" spans="1:11" ht="18.75">
      <c r="A178" s="11"/>
      <c r="B178" s="105"/>
      <c r="C178" s="105"/>
      <c r="D178" s="11"/>
      <c r="E178" s="11"/>
      <c r="F178" s="26"/>
      <c r="G178" s="11"/>
      <c r="H178" s="11"/>
      <c r="I178" s="11"/>
      <c r="J178" s="11"/>
      <c r="K178" s="11"/>
    </row>
    <row r="179" spans="1:11" ht="18.75">
      <c r="A179" s="11"/>
      <c r="B179" s="105"/>
      <c r="C179" s="105"/>
      <c r="D179" s="11"/>
      <c r="E179" s="11"/>
      <c r="F179" s="26"/>
      <c r="G179" s="11"/>
      <c r="H179" s="11"/>
      <c r="I179" s="11"/>
      <c r="J179" s="11"/>
      <c r="K179" s="11"/>
    </row>
    <row r="180" spans="1:11" ht="18.75">
      <c r="A180" s="11"/>
      <c r="B180" s="105"/>
      <c r="C180" s="105"/>
      <c r="D180" s="11"/>
      <c r="E180" s="11"/>
      <c r="F180" s="26"/>
      <c r="G180" s="11"/>
      <c r="H180" s="11"/>
      <c r="I180" s="11"/>
      <c r="J180" s="11"/>
      <c r="K180" s="11"/>
    </row>
    <row r="181" spans="1:11" ht="18.75">
      <c r="A181" s="11"/>
      <c r="B181" s="105"/>
      <c r="C181" s="105"/>
      <c r="D181" s="11"/>
      <c r="E181" s="11"/>
      <c r="F181" s="26"/>
      <c r="G181" s="11"/>
      <c r="H181" s="11"/>
      <c r="I181" s="11"/>
      <c r="J181" s="11"/>
      <c r="K181" s="11"/>
    </row>
    <row r="182" spans="1:11" ht="18.75">
      <c r="A182" s="11"/>
      <c r="B182" s="105"/>
      <c r="C182" s="105"/>
      <c r="D182" s="11"/>
      <c r="E182" s="11"/>
      <c r="F182" s="26"/>
      <c r="G182" s="11"/>
      <c r="H182" s="11"/>
      <c r="I182" s="11"/>
      <c r="J182" s="11"/>
      <c r="K182" s="11"/>
    </row>
    <row r="183" spans="1:11" ht="18.75">
      <c r="A183" s="11"/>
      <c r="B183" s="105"/>
      <c r="C183" s="105"/>
      <c r="D183" s="11"/>
      <c r="E183" s="11"/>
      <c r="F183" s="26"/>
      <c r="G183" s="11"/>
      <c r="H183" s="11"/>
      <c r="I183" s="11"/>
      <c r="J183" s="11"/>
      <c r="K183" s="11"/>
    </row>
    <row r="184" spans="1:11" ht="18.75">
      <c r="A184" s="11"/>
      <c r="B184" s="105"/>
      <c r="C184" s="105"/>
      <c r="D184" s="11"/>
      <c r="E184" s="11"/>
      <c r="F184" s="26"/>
      <c r="G184" s="11"/>
      <c r="H184" s="11"/>
      <c r="I184" s="11"/>
      <c r="J184" s="11"/>
      <c r="K184" s="11"/>
    </row>
    <row r="185" spans="1:11" ht="18.75">
      <c r="A185" s="11"/>
      <c r="B185" s="105"/>
      <c r="C185" s="105"/>
      <c r="D185" s="11"/>
      <c r="E185" s="11"/>
      <c r="F185" s="26"/>
      <c r="G185" s="11"/>
      <c r="H185" s="11"/>
      <c r="I185" s="11"/>
      <c r="J185" s="11"/>
      <c r="K185" s="11"/>
    </row>
    <row r="186" spans="1:11" ht="18.75">
      <c r="A186" s="11"/>
      <c r="B186" s="105"/>
      <c r="C186" s="105"/>
      <c r="D186" s="11"/>
      <c r="E186" s="11"/>
      <c r="F186" s="26"/>
      <c r="G186" s="11"/>
      <c r="H186" s="11"/>
      <c r="I186" s="11"/>
      <c r="J186" s="11"/>
      <c r="K186" s="11"/>
    </row>
    <row r="187" spans="1:11" ht="18.75">
      <c r="A187" s="11"/>
      <c r="B187" s="105"/>
      <c r="C187" s="105"/>
      <c r="D187" s="11"/>
      <c r="E187" s="11"/>
      <c r="F187" s="26"/>
      <c r="G187" s="11"/>
      <c r="H187" s="11"/>
      <c r="I187" s="11"/>
      <c r="J187" s="11"/>
      <c r="K187" s="11"/>
    </row>
    <row r="188" spans="1:11" ht="18.75">
      <c r="A188" s="11"/>
      <c r="B188" s="105"/>
      <c r="C188" s="105"/>
      <c r="D188" s="11"/>
      <c r="E188" s="11"/>
      <c r="F188" s="26"/>
      <c r="G188" s="11"/>
      <c r="H188" s="11"/>
      <c r="I188" s="11"/>
      <c r="J188" s="11"/>
      <c r="K188" s="11"/>
    </row>
    <row r="189" spans="1:11" ht="18.75">
      <c r="A189" s="11"/>
      <c r="B189" s="105"/>
      <c r="C189" s="105"/>
      <c r="D189" s="11"/>
      <c r="E189" s="11"/>
      <c r="F189" s="26"/>
      <c r="G189" s="11"/>
      <c r="H189" s="11"/>
      <c r="I189" s="11"/>
      <c r="J189" s="11"/>
      <c r="K189" s="11"/>
    </row>
    <row r="190" spans="1:11" ht="18.75">
      <c r="B190" s="105"/>
      <c r="C190" s="106"/>
    </row>
    <row r="191" spans="1:11">
      <c r="B191" s="106"/>
      <c r="C191" s="106"/>
    </row>
    <row r="192" spans="1:11">
      <c r="B192" s="106"/>
      <c r="C192" s="106"/>
    </row>
    <row r="193" spans="2:3">
      <c r="B193" s="106"/>
      <c r="C193" s="106"/>
    </row>
    <row r="194" spans="2:3">
      <c r="B194" s="106"/>
      <c r="C194" s="106"/>
    </row>
    <row r="195" spans="2:3">
      <c r="B195" s="106"/>
      <c r="C195" s="106"/>
    </row>
    <row r="196" spans="2:3">
      <c r="B196" s="106"/>
      <c r="C196" s="106"/>
    </row>
    <row r="197" spans="2:3">
      <c r="B197" s="106"/>
      <c r="C197" s="106"/>
    </row>
    <row r="198" spans="2:3">
      <c r="B198" s="106"/>
      <c r="C198" s="106"/>
    </row>
    <row r="199" spans="2:3">
      <c r="B199" s="106"/>
      <c r="C199" s="106"/>
    </row>
    <row r="200" spans="2:3">
      <c r="B200" s="106"/>
      <c r="C200" s="106"/>
    </row>
    <row r="201" spans="2:3">
      <c r="B201" s="106"/>
      <c r="C201" s="106"/>
    </row>
    <row r="202" spans="2:3">
      <c r="B202" s="106"/>
      <c r="C202" s="106"/>
    </row>
    <row r="203" spans="2:3">
      <c r="B203" s="106"/>
      <c r="C203" s="106"/>
    </row>
    <row r="204" spans="2:3">
      <c r="B204" s="106"/>
      <c r="C204" s="106"/>
    </row>
    <row r="205" spans="2:3">
      <c r="B205" s="106"/>
      <c r="C205" s="106"/>
    </row>
    <row r="206" spans="2:3">
      <c r="B206" s="106"/>
      <c r="C206" s="106"/>
    </row>
    <row r="207" spans="2:3">
      <c r="B207" s="106"/>
      <c r="C207" s="106"/>
    </row>
    <row r="208" spans="2:3">
      <c r="B208" s="106"/>
      <c r="C208" s="106"/>
    </row>
    <row r="209" spans="2:3">
      <c r="B209" s="106"/>
      <c r="C209" s="106"/>
    </row>
    <row r="210" spans="2:3">
      <c r="B210" s="106"/>
      <c r="C210" s="106"/>
    </row>
    <row r="211" spans="2:3">
      <c r="B211" s="106"/>
      <c r="C211" s="106"/>
    </row>
    <row r="212" spans="2:3">
      <c r="B212" s="106"/>
      <c r="C212" s="106"/>
    </row>
    <row r="213" spans="2:3">
      <c r="B213" s="106"/>
      <c r="C213" s="106"/>
    </row>
    <row r="214" spans="2:3">
      <c r="B214" s="106"/>
      <c r="C214" s="106"/>
    </row>
    <row r="215" spans="2:3">
      <c r="B215" s="106"/>
      <c r="C215" s="106"/>
    </row>
    <row r="216" spans="2:3">
      <c r="B216" s="106"/>
      <c r="C216" s="106"/>
    </row>
    <row r="217" spans="2:3">
      <c r="B217" s="106"/>
      <c r="C217" s="106"/>
    </row>
    <row r="218" spans="2:3">
      <c r="B218" s="106"/>
      <c r="C218" s="106"/>
    </row>
    <row r="219" spans="2:3">
      <c r="B219" s="106"/>
      <c r="C219" s="106"/>
    </row>
    <row r="220" spans="2:3">
      <c r="B220" s="106"/>
      <c r="C220" s="106"/>
    </row>
    <row r="221" spans="2:3">
      <c r="B221" s="106"/>
      <c r="C221" s="106"/>
    </row>
    <row r="222" spans="2:3">
      <c r="B222" s="106"/>
      <c r="C222" s="106"/>
    </row>
    <row r="223" spans="2:3">
      <c r="B223" s="106"/>
      <c r="C223" s="106"/>
    </row>
    <row r="224" spans="2:3">
      <c r="B224" s="106"/>
      <c r="C224" s="106"/>
    </row>
    <row r="225" spans="2:3">
      <c r="B225" s="106"/>
      <c r="C225" s="106"/>
    </row>
    <row r="226" spans="2:3">
      <c r="B226" s="106"/>
      <c r="C226" s="106"/>
    </row>
    <row r="227" spans="2:3">
      <c r="B227" s="106"/>
      <c r="C227" s="106"/>
    </row>
    <row r="228" spans="2:3">
      <c r="B228" s="106"/>
      <c r="C228" s="106"/>
    </row>
    <row r="229" spans="2:3">
      <c r="B229" s="106"/>
      <c r="C229" s="106"/>
    </row>
    <row r="230" spans="2:3">
      <c r="B230" s="106"/>
      <c r="C230" s="106"/>
    </row>
    <row r="231" spans="2:3">
      <c r="B231" s="106"/>
      <c r="C231" s="106"/>
    </row>
    <row r="232" spans="2:3">
      <c r="B232" s="106"/>
      <c r="C232" s="106"/>
    </row>
    <row r="233" spans="2:3">
      <c r="B233" s="106"/>
      <c r="C233" s="106"/>
    </row>
    <row r="234" spans="2:3">
      <c r="B234" s="106"/>
      <c r="C234" s="106"/>
    </row>
    <row r="235" spans="2:3">
      <c r="B235" s="106"/>
      <c r="C235" s="106"/>
    </row>
    <row r="236" spans="2:3">
      <c r="B236" s="106"/>
      <c r="C236" s="106"/>
    </row>
    <row r="237" spans="2:3">
      <c r="B237" s="106"/>
      <c r="C237" s="106"/>
    </row>
    <row r="238" spans="2:3">
      <c r="B238" s="106"/>
      <c r="C238" s="106"/>
    </row>
    <row r="239" spans="2:3">
      <c r="B239" s="106"/>
      <c r="C239" s="106"/>
    </row>
    <row r="240" spans="2:3">
      <c r="B240" s="106"/>
      <c r="C240" s="106"/>
    </row>
    <row r="241" spans="2:3">
      <c r="B241" s="106"/>
      <c r="C241" s="106"/>
    </row>
    <row r="242" spans="2:3">
      <c r="B242" s="106"/>
      <c r="C242" s="106"/>
    </row>
    <row r="243" spans="2:3">
      <c r="B243" s="106"/>
      <c r="C243" s="106"/>
    </row>
    <row r="244" spans="2:3">
      <c r="B244" s="106"/>
      <c r="C244" s="106"/>
    </row>
    <row r="245" spans="2:3">
      <c r="B245" s="106"/>
      <c r="C245" s="106"/>
    </row>
    <row r="246" spans="2:3">
      <c r="B246" s="106"/>
      <c r="C246" s="106"/>
    </row>
    <row r="247" spans="2:3">
      <c r="B247" s="106"/>
      <c r="C247" s="106"/>
    </row>
    <row r="248" spans="2:3">
      <c r="B248" s="106"/>
      <c r="C248" s="106"/>
    </row>
    <row r="249" spans="2:3">
      <c r="B249" s="106"/>
      <c r="C249" s="106"/>
    </row>
    <row r="250" spans="2:3">
      <c r="B250" s="106"/>
      <c r="C250" s="106"/>
    </row>
    <row r="251" spans="2:3">
      <c r="B251" s="106"/>
      <c r="C251" s="106"/>
    </row>
    <row r="252" spans="2:3">
      <c r="B252" s="106"/>
      <c r="C252" s="106"/>
    </row>
    <row r="253" spans="2:3">
      <c r="B253" s="106"/>
      <c r="C253" s="106"/>
    </row>
    <row r="254" spans="2:3">
      <c r="B254" s="106"/>
      <c r="C254" s="106"/>
    </row>
    <row r="255" spans="2:3">
      <c r="B255" s="106"/>
      <c r="C255" s="106"/>
    </row>
    <row r="256" spans="2:3">
      <c r="B256" s="106"/>
      <c r="C256" s="106"/>
    </row>
    <row r="257" spans="2:3">
      <c r="B257" s="106"/>
      <c r="C257" s="106"/>
    </row>
    <row r="258" spans="2:3">
      <c r="B258" s="106"/>
      <c r="C258" s="106"/>
    </row>
    <row r="259" spans="2:3">
      <c r="B259" s="106"/>
      <c r="C259" s="106"/>
    </row>
    <row r="260" spans="2:3">
      <c r="B260" s="106"/>
      <c r="C260" s="106"/>
    </row>
    <row r="261" spans="2:3">
      <c r="B261" s="106"/>
      <c r="C261" s="106"/>
    </row>
    <row r="262" spans="2:3">
      <c r="B262" s="106"/>
      <c r="C262" s="106"/>
    </row>
    <row r="263" spans="2:3">
      <c r="B263" s="106"/>
      <c r="C263" s="106"/>
    </row>
    <row r="264" spans="2:3">
      <c r="B264" s="106"/>
      <c r="C264" s="106"/>
    </row>
    <row r="265" spans="2:3">
      <c r="B265" s="106"/>
      <c r="C265" s="106"/>
    </row>
    <row r="266" spans="2:3">
      <c r="B266" s="106"/>
      <c r="C266" s="106"/>
    </row>
    <row r="267" spans="2:3">
      <c r="B267" s="106"/>
      <c r="C267" s="106"/>
    </row>
    <row r="268" spans="2:3">
      <c r="B268" s="106"/>
      <c r="C268" s="106"/>
    </row>
    <row r="269" spans="2:3">
      <c r="B269" s="106"/>
      <c r="C269" s="106"/>
    </row>
    <row r="270" spans="2:3">
      <c r="B270" s="106"/>
      <c r="C270" s="106"/>
    </row>
    <row r="271" spans="2:3">
      <c r="B271" s="106"/>
      <c r="C271" s="106"/>
    </row>
    <row r="272" spans="2:3">
      <c r="B272" s="106"/>
      <c r="C272" s="106"/>
    </row>
    <row r="273" spans="2:3">
      <c r="B273" s="106"/>
      <c r="C273" s="106"/>
    </row>
    <row r="274" spans="2:3">
      <c r="B274" s="106"/>
      <c r="C274" s="106"/>
    </row>
    <row r="275" spans="2:3">
      <c r="B275" s="106"/>
      <c r="C275" s="106"/>
    </row>
    <row r="276" spans="2:3">
      <c r="B276" s="106"/>
      <c r="C276" s="106"/>
    </row>
    <row r="277" spans="2:3">
      <c r="B277" s="106"/>
      <c r="C277" s="106"/>
    </row>
    <row r="278" spans="2:3">
      <c r="B278" s="106"/>
      <c r="C278" s="106"/>
    </row>
    <row r="279" spans="2:3">
      <c r="B279" s="106"/>
      <c r="C279" s="106"/>
    </row>
    <row r="280" spans="2:3">
      <c r="B280" s="106"/>
      <c r="C280" s="106"/>
    </row>
    <row r="281" spans="2:3">
      <c r="B281" s="106"/>
      <c r="C281" s="106"/>
    </row>
    <row r="282" spans="2:3">
      <c r="B282" s="106"/>
      <c r="C282" s="106"/>
    </row>
    <row r="283" spans="2:3">
      <c r="B283" s="106"/>
      <c r="C283" s="106"/>
    </row>
    <row r="284" spans="2:3">
      <c r="B284" s="106"/>
      <c r="C284" s="106"/>
    </row>
    <row r="285" spans="2:3">
      <c r="B285" s="106"/>
      <c r="C285" s="106"/>
    </row>
    <row r="286" spans="2:3">
      <c r="B286" s="106"/>
      <c r="C286" s="106"/>
    </row>
    <row r="287" spans="2:3">
      <c r="B287" s="106"/>
      <c r="C287" s="106"/>
    </row>
    <row r="288" spans="2:3">
      <c r="B288" s="106"/>
      <c r="C288" s="106"/>
    </row>
    <row r="289" spans="2:3">
      <c r="B289" s="106"/>
      <c r="C289" s="106"/>
    </row>
    <row r="290" spans="2:3">
      <c r="B290" s="106"/>
      <c r="C290" s="106"/>
    </row>
    <row r="291" spans="2:3">
      <c r="B291" s="106"/>
      <c r="C291" s="106"/>
    </row>
    <row r="292" spans="2:3">
      <c r="B292" s="106"/>
      <c r="C292" s="106"/>
    </row>
    <row r="293" spans="2:3">
      <c r="B293" s="106"/>
      <c r="C293" s="106"/>
    </row>
    <row r="294" spans="2:3">
      <c r="B294" s="106"/>
      <c r="C294" s="106"/>
    </row>
    <row r="295" spans="2:3">
      <c r="B295" s="106"/>
      <c r="C295" s="106"/>
    </row>
    <row r="296" spans="2:3">
      <c r="B296" s="106"/>
      <c r="C296" s="106"/>
    </row>
    <row r="297" spans="2:3">
      <c r="B297" s="106"/>
      <c r="C297" s="106"/>
    </row>
    <row r="298" spans="2:3">
      <c r="B298" s="106"/>
      <c r="C298" s="106"/>
    </row>
    <row r="299" spans="2:3">
      <c r="B299" s="106"/>
      <c r="C299" s="106"/>
    </row>
    <row r="300" spans="2:3">
      <c r="B300" s="106"/>
      <c r="C300" s="106"/>
    </row>
    <row r="301" spans="2:3">
      <c r="B301" s="106"/>
      <c r="C301" s="106"/>
    </row>
    <row r="302" spans="2:3">
      <c r="B302" s="106"/>
      <c r="C302" s="106"/>
    </row>
    <row r="303" spans="2:3">
      <c r="B303" s="106"/>
      <c r="C303" s="106"/>
    </row>
    <row r="304" spans="2:3">
      <c r="B304" s="106"/>
      <c r="C304" s="106"/>
    </row>
    <row r="305" spans="2:3">
      <c r="B305" s="106"/>
      <c r="C305" s="106"/>
    </row>
    <row r="306" spans="2:3">
      <c r="B306" s="106"/>
      <c r="C306" s="106"/>
    </row>
    <row r="307" spans="2:3">
      <c r="B307" s="106"/>
      <c r="C307" s="106"/>
    </row>
    <row r="308" spans="2:3">
      <c r="B308" s="106"/>
      <c r="C308" s="106"/>
    </row>
    <row r="309" spans="2:3">
      <c r="B309" s="106"/>
      <c r="C309" s="106"/>
    </row>
    <row r="310" spans="2:3">
      <c r="B310" s="106"/>
      <c r="C310" s="106"/>
    </row>
    <row r="311" spans="2:3">
      <c r="B311" s="106"/>
      <c r="C311" s="106"/>
    </row>
    <row r="312" spans="2:3">
      <c r="B312" s="106"/>
      <c r="C312" s="106"/>
    </row>
    <row r="313" spans="2:3">
      <c r="B313" s="106"/>
      <c r="C313" s="106"/>
    </row>
    <row r="314" spans="2:3">
      <c r="B314" s="106"/>
      <c r="C314" s="106"/>
    </row>
    <row r="315" spans="2:3">
      <c r="B315" s="106"/>
      <c r="C315" s="106"/>
    </row>
    <row r="316" spans="2:3">
      <c r="B316" s="106"/>
      <c r="C316" s="106"/>
    </row>
    <row r="317" spans="2:3">
      <c r="B317" s="106"/>
      <c r="C317" s="106"/>
    </row>
    <row r="318" spans="2:3">
      <c r="B318" s="106"/>
      <c r="C318" s="106"/>
    </row>
    <row r="319" spans="2:3">
      <c r="B319" s="106"/>
      <c r="C319" s="106"/>
    </row>
    <row r="320" spans="2:3">
      <c r="B320" s="106"/>
      <c r="C320" s="106"/>
    </row>
    <row r="321" spans="2:3">
      <c r="B321" s="106"/>
      <c r="C321" s="106"/>
    </row>
    <row r="322" spans="2:3">
      <c r="B322" s="106"/>
      <c r="C322" s="106"/>
    </row>
    <row r="323" spans="2:3">
      <c r="B323" s="106"/>
      <c r="C323" s="106"/>
    </row>
    <row r="324" spans="2:3">
      <c r="B324" s="106"/>
      <c r="C324" s="106"/>
    </row>
    <row r="325" spans="2:3">
      <c r="B325" s="106"/>
      <c r="C325" s="106"/>
    </row>
    <row r="326" spans="2:3">
      <c r="B326" s="106"/>
      <c r="C326" s="106"/>
    </row>
    <row r="327" spans="2:3">
      <c r="B327" s="106"/>
      <c r="C327" s="106"/>
    </row>
    <row r="328" spans="2:3">
      <c r="B328" s="106"/>
      <c r="C328" s="106"/>
    </row>
    <row r="329" spans="2:3">
      <c r="B329" s="106"/>
      <c r="C329" s="106"/>
    </row>
    <row r="330" spans="2:3">
      <c r="B330" s="106"/>
      <c r="C330" s="106"/>
    </row>
    <row r="331" spans="2:3">
      <c r="B331" s="106"/>
      <c r="C331" s="106"/>
    </row>
    <row r="332" spans="2:3">
      <c r="B332" s="106"/>
      <c r="C332" s="106"/>
    </row>
    <row r="333" spans="2:3">
      <c r="B333" s="106"/>
      <c r="C333" s="106"/>
    </row>
    <row r="334" spans="2:3">
      <c r="B334" s="106"/>
      <c r="C334" s="106"/>
    </row>
    <row r="335" spans="2:3">
      <c r="B335" s="106"/>
      <c r="C335" s="106"/>
    </row>
    <row r="336" spans="2:3">
      <c r="B336" s="106"/>
      <c r="C336" s="106"/>
    </row>
    <row r="337" spans="2:3">
      <c r="B337" s="106"/>
      <c r="C337" s="106"/>
    </row>
    <row r="338" spans="2:3">
      <c r="B338" s="106"/>
      <c r="C338" s="106"/>
    </row>
    <row r="339" spans="2:3">
      <c r="B339" s="106"/>
      <c r="C339" s="106"/>
    </row>
    <row r="340" spans="2:3">
      <c r="B340" s="106"/>
      <c r="C340" s="106"/>
    </row>
    <row r="341" spans="2:3">
      <c r="B341" s="106"/>
      <c r="C341" s="106"/>
    </row>
    <row r="342" spans="2:3">
      <c r="B342" s="106"/>
      <c r="C342" s="106"/>
    </row>
    <row r="343" spans="2:3">
      <c r="B343" s="106"/>
      <c r="C343" s="106"/>
    </row>
    <row r="344" spans="2:3">
      <c r="B344" s="106"/>
      <c r="C344" s="106"/>
    </row>
    <row r="345" spans="2:3">
      <c r="B345" s="106"/>
      <c r="C345" s="106"/>
    </row>
    <row r="346" spans="2:3">
      <c r="B346" s="106"/>
      <c r="C346" s="106"/>
    </row>
    <row r="347" spans="2:3">
      <c r="B347" s="106"/>
      <c r="C347" s="106"/>
    </row>
    <row r="348" spans="2:3">
      <c r="B348" s="106"/>
      <c r="C348" s="106"/>
    </row>
    <row r="349" spans="2:3">
      <c r="B349" s="106"/>
      <c r="C349" s="106"/>
    </row>
    <row r="350" spans="2:3">
      <c r="B350" s="106"/>
      <c r="C350" s="106"/>
    </row>
    <row r="351" spans="2:3">
      <c r="B351" s="106"/>
      <c r="C351" s="106"/>
    </row>
    <row r="352" spans="2:3">
      <c r="B352" s="106"/>
      <c r="C352" s="106"/>
    </row>
    <row r="353" spans="2:3">
      <c r="B353" s="106"/>
      <c r="C353" s="106"/>
    </row>
    <row r="354" spans="2:3">
      <c r="B354" s="106"/>
      <c r="C354" s="106"/>
    </row>
    <row r="355" spans="2:3">
      <c r="B355" s="106"/>
      <c r="C355" s="106"/>
    </row>
    <row r="356" spans="2:3">
      <c r="B356" s="106"/>
      <c r="C356" s="106"/>
    </row>
    <row r="357" spans="2:3">
      <c r="B357" s="106"/>
      <c r="C357" s="106"/>
    </row>
    <row r="358" spans="2:3">
      <c r="B358" s="106"/>
      <c r="C358" s="106"/>
    </row>
    <row r="359" spans="2:3">
      <c r="B359" s="106"/>
      <c r="C359" s="106"/>
    </row>
    <row r="360" spans="2:3">
      <c r="B360" s="106"/>
      <c r="C360" s="106"/>
    </row>
    <row r="361" spans="2:3">
      <c r="B361" s="106"/>
      <c r="C361" s="106"/>
    </row>
    <row r="362" spans="2:3">
      <c r="B362" s="106"/>
      <c r="C362" s="106"/>
    </row>
    <row r="363" spans="2:3">
      <c r="B363" s="106"/>
      <c r="C363" s="106"/>
    </row>
    <row r="364" spans="2:3">
      <c r="B364" s="106"/>
      <c r="C364" s="106"/>
    </row>
    <row r="365" spans="2:3">
      <c r="B365" s="106"/>
      <c r="C365" s="106"/>
    </row>
    <row r="366" spans="2:3">
      <c r="B366" s="106"/>
      <c r="C366" s="106"/>
    </row>
    <row r="367" spans="2:3">
      <c r="B367" s="106"/>
      <c r="C367" s="106"/>
    </row>
    <row r="368" spans="2:3">
      <c r="B368" s="106"/>
      <c r="C368" s="106"/>
    </row>
    <row r="369" spans="2:3">
      <c r="B369" s="106"/>
      <c r="C369" s="106"/>
    </row>
    <row r="370" spans="2:3">
      <c r="B370" s="106"/>
      <c r="C370" s="106"/>
    </row>
    <row r="371" spans="2:3">
      <c r="B371" s="106"/>
      <c r="C371" s="106"/>
    </row>
    <row r="372" spans="2:3">
      <c r="B372" s="106"/>
      <c r="C372" s="106"/>
    </row>
    <row r="373" spans="2:3">
      <c r="B373" s="106"/>
      <c r="C373" s="106"/>
    </row>
    <row r="374" spans="2:3">
      <c r="B374" s="106"/>
      <c r="C374" s="106"/>
    </row>
    <row r="375" spans="2:3">
      <c r="B375" s="106"/>
      <c r="C375" s="106"/>
    </row>
    <row r="376" spans="2:3">
      <c r="B376" s="106"/>
      <c r="C376" s="106"/>
    </row>
    <row r="377" spans="2:3">
      <c r="B377" s="106"/>
      <c r="C377" s="106"/>
    </row>
    <row r="378" spans="2:3">
      <c r="B378" s="106"/>
      <c r="C378" s="106"/>
    </row>
    <row r="379" spans="2:3">
      <c r="B379" s="106"/>
      <c r="C379" s="106"/>
    </row>
    <row r="380" spans="2:3">
      <c r="B380" s="106"/>
      <c r="C380" s="106"/>
    </row>
    <row r="381" spans="2:3">
      <c r="B381" s="106"/>
      <c r="C381" s="106"/>
    </row>
    <row r="382" spans="2:3">
      <c r="B382" s="106"/>
      <c r="C382" s="106"/>
    </row>
    <row r="383" spans="2:3">
      <c r="B383" s="106"/>
      <c r="C383" s="106"/>
    </row>
    <row r="384" spans="2:3">
      <c r="B384" s="106"/>
      <c r="C384" s="106"/>
    </row>
    <row r="385" spans="2:3">
      <c r="B385" s="106"/>
      <c r="C385" s="106"/>
    </row>
    <row r="386" spans="2:3">
      <c r="B386" s="106"/>
      <c r="C386" s="106"/>
    </row>
    <row r="387" spans="2:3">
      <c r="B387" s="106"/>
      <c r="C387" s="106"/>
    </row>
    <row r="388" spans="2:3">
      <c r="B388" s="106"/>
      <c r="C388" s="106"/>
    </row>
    <row r="389" spans="2:3">
      <c r="B389" s="106"/>
      <c r="C389" s="106"/>
    </row>
    <row r="390" spans="2:3">
      <c r="B390" s="106"/>
      <c r="C390" s="106"/>
    </row>
    <row r="391" spans="2:3">
      <c r="B391" s="106"/>
      <c r="C391" s="106"/>
    </row>
    <row r="392" spans="2:3">
      <c r="B392" s="106"/>
      <c r="C392" s="106"/>
    </row>
    <row r="393" spans="2:3">
      <c r="B393" s="106"/>
      <c r="C393" s="106"/>
    </row>
    <row r="394" spans="2:3">
      <c r="B394" s="106"/>
      <c r="C394" s="106"/>
    </row>
    <row r="395" spans="2:3">
      <c r="B395" s="106"/>
      <c r="C395" s="106"/>
    </row>
    <row r="396" spans="2:3">
      <c r="B396" s="106"/>
      <c r="C396" s="106"/>
    </row>
    <row r="397" spans="2:3">
      <c r="B397" s="106"/>
      <c r="C397" s="106"/>
    </row>
    <row r="398" spans="2:3">
      <c r="B398" s="106"/>
      <c r="C398" s="106"/>
    </row>
    <row r="399" spans="2:3">
      <c r="B399" s="106"/>
      <c r="C399" s="106"/>
    </row>
    <row r="400" spans="2:3">
      <c r="B400" s="106"/>
      <c r="C400" s="106"/>
    </row>
    <row r="401" spans="2:3">
      <c r="B401" s="106"/>
      <c r="C401" s="106"/>
    </row>
    <row r="402" spans="2:3">
      <c r="B402" s="106"/>
      <c r="C402" s="106"/>
    </row>
    <row r="403" spans="2:3">
      <c r="B403" s="106"/>
      <c r="C403" s="106"/>
    </row>
    <row r="404" spans="2:3">
      <c r="B404" s="106"/>
      <c r="C404" s="106"/>
    </row>
    <row r="405" spans="2:3">
      <c r="B405" s="106"/>
      <c r="C405" s="106"/>
    </row>
    <row r="406" spans="2:3">
      <c r="B406" s="106"/>
      <c r="C406" s="106"/>
    </row>
    <row r="407" spans="2:3">
      <c r="B407" s="106"/>
      <c r="C407" s="106"/>
    </row>
    <row r="408" spans="2:3">
      <c r="B408" s="106"/>
      <c r="C408" s="106"/>
    </row>
    <row r="409" spans="2:3">
      <c r="B409" s="106"/>
      <c r="C409" s="106"/>
    </row>
    <row r="410" spans="2:3">
      <c r="B410" s="106"/>
      <c r="C410" s="106"/>
    </row>
    <row r="411" spans="2:3">
      <c r="B411" s="106"/>
      <c r="C411" s="106"/>
    </row>
    <row r="412" spans="2:3">
      <c r="B412" s="106"/>
      <c r="C412" s="106"/>
    </row>
    <row r="413" spans="2:3">
      <c r="B413" s="106"/>
      <c r="C413" s="106"/>
    </row>
    <row r="414" spans="2:3">
      <c r="B414" s="106"/>
      <c r="C414" s="106"/>
    </row>
    <row r="415" spans="2:3">
      <c r="B415" s="106"/>
      <c r="C415" s="106"/>
    </row>
    <row r="416" spans="2:3">
      <c r="B416" s="106"/>
      <c r="C416" s="106"/>
    </row>
    <row r="417" spans="2:3">
      <c r="B417" s="106"/>
      <c r="C417" s="106"/>
    </row>
    <row r="418" spans="2:3">
      <c r="B418" s="106"/>
      <c r="C418" s="106"/>
    </row>
    <row r="419" spans="2:3">
      <c r="B419" s="106"/>
      <c r="C419" s="106"/>
    </row>
    <row r="420" spans="2:3">
      <c r="B420" s="106"/>
      <c r="C420" s="106"/>
    </row>
    <row r="421" spans="2:3">
      <c r="B421" s="106"/>
      <c r="C421" s="106"/>
    </row>
    <row r="422" spans="2:3">
      <c r="B422" s="106"/>
      <c r="C422" s="106"/>
    </row>
    <row r="423" spans="2:3">
      <c r="B423" s="106"/>
      <c r="C423" s="106"/>
    </row>
    <row r="424" spans="2:3">
      <c r="B424" s="106"/>
      <c r="C424" s="106"/>
    </row>
    <row r="425" spans="2:3">
      <c r="B425" s="106"/>
      <c r="C425" s="106"/>
    </row>
    <row r="426" spans="2:3">
      <c r="B426" s="106"/>
      <c r="C426" s="106"/>
    </row>
    <row r="427" spans="2:3">
      <c r="B427" s="106"/>
      <c r="C427" s="106"/>
    </row>
    <row r="428" spans="2:3">
      <c r="B428" s="106"/>
      <c r="C428" s="106"/>
    </row>
    <row r="429" spans="2:3">
      <c r="B429" s="106"/>
      <c r="C429" s="106"/>
    </row>
    <row r="430" spans="2:3">
      <c r="B430" s="106"/>
      <c r="C430" s="106"/>
    </row>
    <row r="431" spans="2:3">
      <c r="B431" s="106"/>
      <c r="C431" s="106"/>
    </row>
    <row r="432" spans="2:3">
      <c r="B432" s="106"/>
      <c r="C432" s="106"/>
    </row>
    <row r="433" spans="2:3">
      <c r="B433" s="106"/>
      <c r="C433" s="106"/>
    </row>
    <row r="434" spans="2:3">
      <c r="B434" s="106"/>
      <c r="C434" s="106"/>
    </row>
    <row r="435" spans="2:3">
      <c r="B435" s="106"/>
      <c r="C435" s="106"/>
    </row>
    <row r="436" spans="2:3">
      <c r="B436" s="106"/>
      <c r="C436" s="106"/>
    </row>
    <row r="437" spans="2:3">
      <c r="B437" s="106"/>
      <c r="C437" s="106"/>
    </row>
    <row r="438" spans="2:3">
      <c r="B438" s="106"/>
      <c r="C438" s="106"/>
    </row>
    <row r="439" spans="2:3">
      <c r="B439" s="106"/>
      <c r="C439" s="106"/>
    </row>
    <row r="440" spans="2:3">
      <c r="B440" s="106"/>
      <c r="C440" s="106"/>
    </row>
    <row r="441" spans="2:3">
      <c r="B441" s="106"/>
      <c r="C441" s="106"/>
    </row>
    <row r="442" spans="2:3">
      <c r="B442" s="106"/>
      <c r="C442" s="106"/>
    </row>
    <row r="443" spans="2:3">
      <c r="B443" s="106"/>
      <c r="C443" s="106"/>
    </row>
    <row r="444" spans="2:3">
      <c r="B444" s="106"/>
      <c r="C444" s="106"/>
    </row>
    <row r="445" spans="2:3">
      <c r="B445" s="106"/>
      <c r="C445" s="106"/>
    </row>
    <row r="446" spans="2:3">
      <c r="B446" s="106"/>
      <c r="C446" s="106"/>
    </row>
    <row r="447" spans="2:3">
      <c r="B447" s="106"/>
      <c r="C447" s="106"/>
    </row>
    <row r="448" spans="2:3">
      <c r="B448" s="106"/>
      <c r="C448" s="106"/>
    </row>
    <row r="449" spans="2:3">
      <c r="B449" s="106"/>
      <c r="C449" s="106"/>
    </row>
    <row r="450" spans="2:3">
      <c r="B450" s="106"/>
      <c r="C450" s="106"/>
    </row>
    <row r="451" spans="2:3">
      <c r="B451" s="106"/>
      <c r="C451" s="106"/>
    </row>
    <row r="452" spans="2:3">
      <c r="B452" s="106"/>
    </row>
  </sheetData>
  <mergeCells count="10">
    <mergeCell ref="A11:F11"/>
    <mergeCell ref="A16:E16"/>
    <mergeCell ref="D176:F176"/>
    <mergeCell ref="B2:F2"/>
    <mergeCell ref="B3:F3"/>
    <mergeCell ref="B5:F5"/>
    <mergeCell ref="A8:J8"/>
    <mergeCell ref="A9:J9"/>
    <mergeCell ref="A10:J10"/>
    <mergeCell ref="B4:F4"/>
  </mergeCells>
  <pageMargins left="0.70866141732283472" right="0.51181102362204722" top="0.55118110236220474" bottom="0.55118110236220474" header="0.31496062992125984" footer="0.1181102362204724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7</vt:lpstr>
      <vt:lpstr>'прилож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2025-12-02T11:15:36Z</dcterms:created>
  <dcterms:modified xsi:type="dcterms:W3CDTF">2025-12-02T11:25:34Z</dcterms:modified>
</cp:coreProperties>
</file>